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4 ИВН 20-24" sheetId="1" r:id="rId1"/>
  </sheets>
  <externalReferences>
    <externalReference r:id="rId2"/>
    <externalReference r:id="rId3"/>
    <externalReference r:id="rId4"/>
  </externalReferences>
  <definedNames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'14 ИВН 20-24'!$A$1:$U$93</definedName>
  </definedNames>
  <calcPr calcId="145621"/>
</workbook>
</file>

<file path=xl/calcChain.xml><?xml version="1.0" encoding="utf-8"?>
<calcChain xmlns="http://schemas.openxmlformats.org/spreadsheetml/2006/main">
  <c r="H57" i="1" l="1"/>
  <c r="G57" i="1"/>
  <c r="D57" i="1"/>
  <c r="D64" i="1"/>
  <c r="D63" i="1" s="1"/>
  <c r="K67" i="1"/>
  <c r="I67" i="1"/>
  <c r="F67" i="1"/>
  <c r="K66" i="1"/>
  <c r="I66" i="1"/>
  <c r="F66" i="1" s="1"/>
  <c r="I61" i="1"/>
  <c r="F61" i="1" s="1"/>
  <c r="K61" i="1"/>
  <c r="I62" i="1"/>
  <c r="F62" i="1" s="1"/>
  <c r="K62" i="1"/>
  <c r="K86" i="1" l="1"/>
  <c r="U85" i="1"/>
  <c r="U33" i="1" s="1"/>
  <c r="T85" i="1"/>
  <c r="T33" i="1" s="1"/>
  <c r="S85" i="1"/>
  <c r="R85" i="1"/>
  <c r="R33" i="1" s="1"/>
  <c r="Q85" i="1"/>
  <c r="Q33" i="1" s="1"/>
  <c r="P85" i="1"/>
  <c r="P33" i="1" s="1"/>
  <c r="J85" i="1"/>
  <c r="H85" i="1"/>
  <c r="H33" i="1" s="1"/>
  <c r="G85" i="1"/>
  <c r="T63" i="1"/>
  <c r="T55" i="1" s="1"/>
  <c r="S63" i="1"/>
  <c r="R63" i="1"/>
  <c r="Q63" i="1"/>
  <c r="P63" i="1"/>
  <c r="K63" i="1"/>
  <c r="J63" i="1"/>
  <c r="I63" i="1"/>
  <c r="H63" i="1"/>
  <c r="H55" i="1" s="1"/>
  <c r="H29" i="1" s="1"/>
  <c r="G63" i="1"/>
  <c r="F63" i="1"/>
  <c r="D55" i="1"/>
  <c r="D29" i="1" s="1"/>
  <c r="K60" i="1"/>
  <c r="I60" i="1"/>
  <c r="F60" i="1"/>
  <c r="K59" i="1"/>
  <c r="I59" i="1"/>
  <c r="F59" i="1" s="1"/>
  <c r="K58" i="1"/>
  <c r="I58" i="1"/>
  <c r="U57" i="1"/>
  <c r="U55" i="1" s="1"/>
  <c r="T57" i="1"/>
  <c r="S57" i="1"/>
  <c r="S55" i="1" s="1"/>
  <c r="R57" i="1"/>
  <c r="Q57" i="1"/>
  <c r="P57" i="1"/>
  <c r="J57" i="1"/>
  <c r="J55" i="1" s="1"/>
  <c r="G55" i="1"/>
  <c r="R55" i="1"/>
  <c r="R29" i="1" s="1"/>
  <c r="P55" i="1"/>
  <c r="P29" i="1" s="1"/>
  <c r="O55" i="1"/>
  <c r="N55" i="1"/>
  <c r="M55" i="1"/>
  <c r="L55" i="1"/>
  <c r="E55" i="1"/>
  <c r="U36" i="1"/>
  <c r="T36" i="1"/>
  <c r="S36" i="1"/>
  <c r="R36" i="1"/>
  <c r="Q36" i="1"/>
  <c r="P36" i="1"/>
  <c r="K36" i="1"/>
  <c r="J36" i="1"/>
  <c r="I36" i="1"/>
  <c r="H36" i="1"/>
  <c r="G36" i="1"/>
  <c r="F36" i="1"/>
  <c r="F35" i="1" s="1"/>
  <c r="F28" i="1" s="1"/>
  <c r="U35" i="1"/>
  <c r="T35" i="1"/>
  <c r="S35" i="1"/>
  <c r="R35" i="1"/>
  <c r="R34" i="1" s="1"/>
  <c r="Q35" i="1"/>
  <c r="Q28" i="1" s="1"/>
  <c r="P35" i="1"/>
  <c r="M35" i="1"/>
  <c r="K35" i="1"/>
  <c r="K28" i="1" s="1"/>
  <c r="J35" i="1"/>
  <c r="J28" i="1" s="1"/>
  <c r="I35" i="1"/>
  <c r="H35" i="1"/>
  <c r="G35" i="1"/>
  <c r="G28" i="1" s="1"/>
  <c r="D35" i="1"/>
  <c r="M34" i="1"/>
  <c r="S33" i="1"/>
  <c r="J33" i="1"/>
  <c r="G33" i="1"/>
  <c r="U28" i="1"/>
  <c r="T28" i="1"/>
  <c r="S28" i="1"/>
  <c r="P28" i="1"/>
  <c r="I28" i="1"/>
  <c r="H28" i="1"/>
  <c r="D28" i="1"/>
  <c r="L27" i="1"/>
  <c r="T29" i="1" l="1"/>
  <c r="T27" i="1" s="1"/>
  <c r="T34" i="1"/>
  <c r="U34" i="1"/>
  <c r="U29" i="1"/>
  <c r="J34" i="1"/>
  <c r="J29" i="1"/>
  <c r="J27" i="1" s="1"/>
  <c r="H27" i="1"/>
  <c r="P34" i="1"/>
  <c r="F58" i="1"/>
  <c r="I57" i="1"/>
  <c r="I55" i="1" s="1"/>
  <c r="Q55" i="1"/>
  <c r="U27" i="1"/>
  <c r="K57" i="1"/>
  <c r="K55" i="1" s="1"/>
  <c r="K29" i="1" s="1"/>
  <c r="D34" i="1"/>
  <c r="I86" i="1"/>
  <c r="K85" i="1"/>
  <c r="K33" i="1" s="1"/>
  <c r="D85" i="1"/>
  <c r="D33" i="1" s="1"/>
  <c r="D27" i="1" s="1"/>
  <c r="P27" i="1"/>
  <c r="Q34" i="1"/>
  <c r="Q29" i="1"/>
  <c r="Q27" i="1" s="1"/>
  <c r="S29" i="1"/>
  <c r="S27" i="1" s="1"/>
  <c r="S34" i="1"/>
  <c r="G34" i="1"/>
  <c r="G29" i="1"/>
  <c r="G27" i="1" s="1"/>
  <c r="R28" i="1"/>
  <c r="R27" i="1" s="1"/>
  <c r="H34" i="1"/>
  <c r="F57" i="1" l="1"/>
  <c r="F55" i="1" s="1"/>
  <c r="K34" i="1"/>
  <c r="I85" i="1"/>
  <c r="I33" i="1" s="1"/>
  <c r="K27" i="1"/>
  <c r="F86" i="1"/>
  <c r="F85" i="1" s="1"/>
  <c r="F33" i="1" s="1"/>
  <c r="I34" i="1"/>
  <c r="I29" i="1"/>
  <c r="I27" i="1" s="1"/>
  <c r="F34" i="1" l="1"/>
  <c r="F29" i="1"/>
  <c r="F27" i="1"/>
</calcChain>
</file>

<file path=xl/sharedStrings.xml><?xml version="1.0" encoding="utf-8"?>
<sst xmlns="http://schemas.openxmlformats.org/spreadsheetml/2006/main" count="231" uniqueCount="166">
  <si>
    <t>Приложение  № 14</t>
  </si>
  <si>
    <t>к приказу Минэнерго России</t>
  </si>
  <si>
    <t>от «05» мая 2016 г. №380</t>
  </si>
  <si>
    <t xml:space="preserve">Утверждаю </t>
  </si>
  <si>
    <t>Директор филиала "Волго-Вятский"</t>
  </si>
  <si>
    <t>АО "Оборонэнерго"</t>
  </si>
  <si>
    <t>_____________ Ю.П. Варгузин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</si>
  <si>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</si>
  <si>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   полное наименование субъекта электроэнергетики</t>
  </si>
  <si>
    <t>Год раскрытия информации (X):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</si>
  <si>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</si>
  <si>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</si>
  <si>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</si>
  <si>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</si>
  <si>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</si>
  <si>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</si>
  <si>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</si>
  <si>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</si>
  <si>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</si>
  <si>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</si>
  <si>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</si>
  <si>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 установленных силовых трансформаторов              (мВА)</t>
  </si>
  <si>
    <t xml:space="preserve">увеличения протяженности линий электропередачи в рамках осуществления технологического присоединения к электрическим сетям, км </t>
  </si>
  <si>
    <t>Изменение протяженности линий электропередач, не связанного с осуществлением технологического присоединения , км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</si>
  <si>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</si>
  <si>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</si>
  <si>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</si>
  <si>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</si>
  <si>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ЛИЗИНГ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</si>
  <si>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</si>
  <si>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</si>
  <si>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</si>
  <si>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</si>
  <si>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</si>
  <si>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</si>
  <si>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</si>
  <si>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</si>
  <si>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</si>
  <si>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</si>
  <si>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</si>
  <si>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</si>
  <si>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</si>
  <si>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</si>
  <si>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</si>
  <si>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</si>
  <si>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</si>
  <si>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</si>
  <si>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</si>
  <si>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</si>
  <si>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</si>
  <si>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</si>
  <si>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</si>
  <si>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</si>
  <si>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</si>
  <si>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</si>
  <si>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</si>
  <si>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</si>
  <si>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</si>
  <si>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</si>
  <si>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</si>
  <si>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</si>
  <si>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</si>
  <si>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</si>
  <si>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</si>
  <si>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</si>
  <si>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</si>
  <si>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</si>
  <si>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</si>
  <si>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</si>
  <si>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</si>
  <si>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мероприятия направленные на снижение эксплуатационных затрат</t>
  </si>
  <si>
    <t>1.1.3.1</t>
  </si>
  <si>
    <t>Наименование объекта по производству электрической энергии, всего, в том числе:</t>
  </si>
  <si>
    <t>Обновление  электрической сети, снижение эксплуатационных затрат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</si>
  <si>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</si>
  <si>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</si>
  <si>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</si>
  <si>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</si>
  <si>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 xml:space="preserve">выполнение требований  регламентов рынков  по контролю коммерческого учёта электрической энергии </t>
  </si>
  <si>
    <t xml:space="preserve">выполнение нормативов по укомплектованию парка спецавтотранспорта РЭС 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</si>
  <si>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</si>
  <si>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</si>
  <si>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</si>
  <si>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</si>
  <si>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</si>
  <si>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выполнение требований  регламентов рынков  по контролю качества электрической энергии 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</si>
  <si>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</si>
  <si>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</si>
  <si>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</si>
  <si>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</si>
  <si>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</si>
  <si>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</si>
  <si>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</si>
  <si>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</si>
  <si>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</si>
  <si>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Локальная смета</t>
  </si>
  <si>
    <t>нд</t>
  </si>
  <si>
    <t>1.2.1.2.2.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</si>
  <si>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</si>
  <si>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</si>
  <si>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</si>
  <si>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</si>
  <si>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</si>
  <si>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</si>
  <si>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</si>
  <si>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</si>
  <si>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</si>
  <si>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</si>
  <si>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</si>
  <si>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</si>
  <si>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</si>
  <si>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</si>
  <si>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</si>
  <si>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</si>
  <si>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</si>
  <si>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</si>
  <si>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</si>
  <si>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</si>
  <si>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</si>
  <si>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</si>
  <si>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</si>
  <si>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</si>
  <si>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</si>
  <si>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</si>
  <si>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</si>
  <si>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</si>
  <si>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</si>
  <si>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</si>
  <si>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</si>
  <si>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</si>
  <si>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</si>
  <si>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</si>
  <si>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</si>
  <si>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</si>
  <si>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</si>
  <si>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</si>
  <si>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</si>
  <si>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</si>
  <si>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</si>
  <si>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</si>
  <si>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</si>
  <si>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</si>
  <si>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КП</t>
  </si>
  <si>
    <t>"___" ______________ 2020 года</t>
  </si>
  <si>
    <t>Инвестиционная программа филиала "Волго-Вятский" АО "Оборонэнерго" в границах Костромской области</t>
  </si>
  <si>
    <t>Костромская область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</si>
  <si>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</si>
  <si>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</si>
  <si>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реконструкции ТП №3, в/г 1, г. Буй (инв.№ 864075341) по адресу: Костромская обл., г. Буй, в/ч 42713,  в/г 1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</si>
  <si>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</si>
  <si>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1.2.1.2.4.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</si>
  <si>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</si>
  <si>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1.2.1.2.5.</t>
  </si>
  <si>
    <t>1.2.2.2.1.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</si>
  <si>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</si>
  <si>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1.2.2.2.2.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</si>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</sst>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##\ ##\ ##"/>
    <numFmt numFmtId="176" formatCode="0_);\(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;\-#,##0;&quot;-&quot;"/>
    <numFmt numFmtId="181" formatCode="#,##0.00;\-#,##0.00;&quot;-&quot;"/>
    <numFmt numFmtId="182" formatCode="#,##0%;\-#,##0%;&quot;- &quot;"/>
    <numFmt numFmtId="183" formatCode="#,##0.0%;\-#,##0.0%;&quot;- &quot;"/>
    <numFmt numFmtId="184" formatCode="#,##0.00%;\-#,##0.00%;&quot;- &quot;"/>
    <numFmt numFmtId="185" formatCode="#,##0.0;\-#,##0.0;&quot;-&quot;"/>
    <numFmt numFmtId="186" formatCode="_(* #,##0_);_(* \(#,##0\);_(* &quot;-&quot;??_);_(@_)"/>
    <numFmt numFmtId="187" formatCode="_(* #,##0_);_(* \(#,##0\);_(* &quot;-&quot;_);_(@_)"/>
    <numFmt numFmtId="188" formatCode="_-* #,##0.00_р_._-;\-* #,##0.00_р_._-;_-* &quot;-&quot;??_р_._-;_-@_-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166" fontId="23" fillId="0" borderId="0">
      <alignment vertical="top"/>
    </xf>
    <xf numFmtId="166" fontId="24" fillId="0" borderId="0">
      <alignment vertical="top"/>
    </xf>
    <xf numFmtId="167" fontId="24" fillId="7" borderId="0">
      <alignment vertical="top"/>
    </xf>
    <xf numFmtId="166" fontId="24" fillId="8" borderId="0">
      <alignment vertical="top"/>
    </xf>
    <xf numFmtId="0" fontId="22" fillId="0" borderId="0"/>
    <xf numFmtId="168" fontId="22" fillId="0" borderId="0" applyFont="0" applyFill="0" applyBorder="0" applyAlignment="0" applyProtection="0"/>
    <xf numFmtId="0" fontId="25" fillId="0" borderId="0"/>
    <xf numFmtId="169" fontId="22" fillId="0" borderId="0" applyFont="0" applyFill="0" applyBorder="0" applyAlignment="0" applyProtection="0"/>
    <xf numFmtId="170" fontId="25" fillId="0" borderId="0"/>
    <xf numFmtId="40" fontId="26" fillId="0" borderId="0" applyFont="0" applyFill="0" applyBorder="0" applyAlignment="0" applyProtection="0"/>
    <xf numFmtId="0" fontId="2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1" fillId="0" borderId="0"/>
    <xf numFmtId="0" fontId="28" fillId="0" borderId="0"/>
    <xf numFmtId="0" fontId="21" fillId="0" borderId="0"/>
    <xf numFmtId="0" fontId="29" fillId="0" borderId="0">
      <alignment vertical="top"/>
    </xf>
    <xf numFmtId="0" fontId="20" fillId="0" borderId="0"/>
    <xf numFmtId="171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171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172" fontId="22" fillId="9" borderId="12">
      <alignment wrapText="1"/>
      <protection locked="0"/>
    </xf>
    <xf numFmtId="0" fontId="20" fillId="0" borderId="0"/>
    <xf numFmtId="0" fontId="20" fillId="0" borderId="0"/>
    <xf numFmtId="0" fontId="20" fillId="0" borderId="0"/>
    <xf numFmtId="0" fontId="30" fillId="10" borderId="14" applyNumberFormat="0">
      <alignment readingOrder="1"/>
      <protection locked="0"/>
    </xf>
    <xf numFmtId="0" fontId="30" fillId="10" borderId="14" applyNumberFormat="0">
      <alignment readingOrder="1"/>
      <protection locked="0"/>
    </xf>
    <xf numFmtId="0" fontId="20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0" fillId="0" borderId="0"/>
    <xf numFmtId="0" fontId="3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71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171" fontId="23" fillId="0" borderId="0">
      <alignment vertical="top"/>
    </xf>
    <xf numFmtId="0" fontId="20" fillId="0" borderId="0"/>
    <xf numFmtId="0" fontId="21" fillId="0" borderId="0"/>
    <xf numFmtId="171" fontId="23" fillId="0" borderId="0">
      <alignment vertical="top"/>
    </xf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171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171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38" fontId="23" fillId="0" borderId="0">
      <alignment vertical="top"/>
    </xf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73" fontId="25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174" fontId="33" fillId="0" borderId="0">
      <protection locked="0"/>
    </xf>
    <xf numFmtId="174" fontId="32" fillId="0" borderId="0">
      <protection locked="0"/>
    </xf>
    <xf numFmtId="174" fontId="32" fillId="0" borderId="0">
      <protection locked="0"/>
    </xf>
    <xf numFmtId="174" fontId="33" fillId="0" borderId="0">
      <protection locked="0"/>
    </xf>
    <xf numFmtId="174" fontId="32" fillId="0" borderId="0">
      <protection locked="0"/>
    </xf>
    <xf numFmtId="174" fontId="33" fillId="0" borderId="0">
      <protection locked="0"/>
    </xf>
    <xf numFmtId="174" fontId="32" fillId="0" borderId="0">
      <protection locked="0"/>
    </xf>
    <xf numFmtId="174" fontId="32" fillId="0" borderId="0">
      <protection locked="0"/>
    </xf>
    <xf numFmtId="174" fontId="33" fillId="0" borderId="0">
      <protection locked="0"/>
    </xf>
    <xf numFmtId="174" fontId="32" fillId="0" borderId="0">
      <protection locked="0"/>
    </xf>
    <xf numFmtId="174" fontId="33" fillId="0" borderId="0">
      <protection locked="0"/>
    </xf>
    <xf numFmtId="174" fontId="32" fillId="0" borderId="0">
      <protection locked="0"/>
    </xf>
    <xf numFmtId="174" fontId="32" fillId="0" borderId="0">
      <protection locked="0"/>
    </xf>
    <xf numFmtId="174" fontId="33" fillId="0" borderId="0">
      <protection locked="0"/>
    </xf>
    <xf numFmtId="174" fontId="32" fillId="0" borderId="0">
      <protection locked="0"/>
    </xf>
    <xf numFmtId="0" fontId="32" fillId="0" borderId="15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0">
      <protection locked="0"/>
    </xf>
    <xf numFmtId="0" fontId="33" fillId="0" borderId="15">
      <protection locked="0"/>
    </xf>
    <xf numFmtId="0" fontId="32" fillId="0" borderId="15">
      <protection locked="0"/>
    </xf>
    <xf numFmtId="0" fontId="32" fillId="0" borderId="15">
      <protection locked="0"/>
    </xf>
    <xf numFmtId="0" fontId="33" fillId="0" borderId="15">
      <protection locked="0"/>
    </xf>
    <xf numFmtId="0" fontId="36" fillId="11" borderId="0"/>
    <xf numFmtId="0" fontId="36" fillId="11" borderId="0"/>
    <xf numFmtId="0" fontId="37" fillId="11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2" fillId="0" borderId="16"/>
    <xf numFmtId="0" fontId="40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0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4" fillId="30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6" borderId="0" applyNumberFormat="0" applyBorder="0" applyAlignment="0" applyProtection="0"/>
    <xf numFmtId="0" fontId="40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4" fillId="30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0" fillId="24" borderId="0" applyNumberFormat="0" applyBorder="0" applyAlignment="0" applyProtection="0"/>
    <xf numFmtId="0" fontId="43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32" borderId="0" applyNumberFormat="0" applyBorder="0" applyAlignment="0" applyProtection="0"/>
    <xf numFmtId="0" fontId="40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175" fontId="45" fillId="56" borderId="0">
      <alignment horizontal="center" vertical="center"/>
    </xf>
    <xf numFmtId="176" fontId="46" fillId="0" borderId="17" applyFont="0" applyFill="0">
      <alignment horizontal="right" vertical="center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31" fillId="0" borderId="0"/>
    <xf numFmtId="177" fontId="28" fillId="0" borderId="18">
      <protection locked="0"/>
    </xf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6" fontId="46" fillId="0" borderId="0" applyFont="0" applyBorder="0" applyProtection="0">
      <alignment vertical="center"/>
    </xf>
    <xf numFmtId="0" fontId="25" fillId="0" borderId="0"/>
    <xf numFmtId="175" fontId="22" fillId="0" borderId="0" applyNumberFormat="0" applyFont="0" applyAlignment="0">
      <alignment horizontal="center" vertical="center"/>
    </xf>
    <xf numFmtId="49" fontId="37" fillId="14" borderId="1">
      <alignment horizontal="left" vertical="top"/>
      <protection locked="0"/>
    </xf>
    <xf numFmtId="49" fontId="37" fillId="14" borderId="1">
      <alignment horizontal="left" vertical="top"/>
      <protection locked="0"/>
    </xf>
    <xf numFmtId="49" fontId="37" fillId="14" borderId="1">
      <alignment horizontal="left" vertical="top"/>
      <protection locked="0"/>
    </xf>
    <xf numFmtId="49" fontId="37" fillId="14" borderId="1">
      <alignment horizontal="left" vertical="top"/>
      <protection locked="0"/>
    </xf>
    <xf numFmtId="49" fontId="37" fillId="0" borderId="1">
      <alignment horizontal="left" vertical="top"/>
      <protection locked="0"/>
    </xf>
    <xf numFmtId="49" fontId="37" fillId="0" borderId="1">
      <alignment horizontal="left" vertical="top"/>
      <protection locked="0"/>
    </xf>
    <xf numFmtId="49" fontId="37" fillId="0" borderId="1">
      <alignment horizontal="left" vertical="top"/>
      <protection locked="0"/>
    </xf>
    <xf numFmtId="49" fontId="37" fillId="0" borderId="1">
      <alignment horizontal="left" vertical="top"/>
      <protection locked="0"/>
    </xf>
    <xf numFmtId="49" fontId="37" fillId="57" borderId="1">
      <alignment horizontal="left" vertical="top"/>
      <protection locked="0"/>
    </xf>
    <xf numFmtId="49" fontId="37" fillId="57" borderId="1">
      <alignment horizontal="left" vertical="top"/>
      <protection locked="0"/>
    </xf>
    <xf numFmtId="49" fontId="37" fillId="57" borderId="1">
      <alignment horizontal="left" vertical="top"/>
      <protection locked="0"/>
    </xf>
    <xf numFmtId="49" fontId="37" fillId="57" borderId="1">
      <alignment horizontal="left" vertical="top"/>
      <protection locked="0"/>
    </xf>
    <xf numFmtId="0" fontId="37" fillId="0" borderId="0">
      <alignment horizontal="left" vertical="top" wrapText="1"/>
    </xf>
    <xf numFmtId="0" fontId="48" fillId="0" borderId="19">
      <alignment horizontal="left" vertical="top" wrapText="1"/>
    </xf>
    <xf numFmtId="0" fontId="48" fillId="0" borderId="19">
      <alignment horizontal="left" vertical="top" wrapText="1"/>
    </xf>
    <xf numFmtId="49" fontId="25" fillId="0" borderId="0">
      <alignment horizontal="left" vertical="top" wrapText="1"/>
      <protection locked="0"/>
    </xf>
    <xf numFmtId="0" fontId="49" fillId="0" borderId="0">
      <alignment horizontal="left" vertical="top" wrapText="1"/>
    </xf>
    <xf numFmtId="49" fontId="25" fillId="0" borderId="1">
      <alignment horizontal="center" vertical="top" wrapText="1"/>
      <protection locked="0"/>
    </xf>
    <xf numFmtId="49" fontId="25" fillId="0" borderId="1">
      <alignment horizontal="center" vertical="top" wrapText="1"/>
      <protection locked="0"/>
    </xf>
    <xf numFmtId="49" fontId="25" fillId="0" borderId="1">
      <alignment horizontal="center" vertical="top" wrapText="1"/>
      <protection locked="0"/>
    </xf>
    <xf numFmtId="49" fontId="25" fillId="0" borderId="1">
      <alignment horizontal="center" vertical="top" wrapText="1"/>
      <protection locked="0"/>
    </xf>
    <xf numFmtId="49" fontId="37" fillId="0" borderId="0">
      <alignment horizontal="right" vertical="top"/>
      <protection locked="0"/>
    </xf>
    <xf numFmtId="49" fontId="37" fillId="14" borderId="1">
      <alignment horizontal="right" vertical="top"/>
      <protection locked="0"/>
    </xf>
    <xf numFmtId="49" fontId="37" fillId="14" borderId="1">
      <alignment horizontal="right" vertical="top"/>
      <protection locked="0"/>
    </xf>
    <xf numFmtId="49" fontId="37" fillId="14" borderId="1">
      <alignment horizontal="right" vertical="top"/>
      <protection locked="0"/>
    </xf>
    <xf numFmtId="49" fontId="37" fillId="14" borderId="1">
      <alignment horizontal="right" vertical="top"/>
      <protection locked="0"/>
    </xf>
    <xf numFmtId="0" fontId="37" fillId="14" borderId="1">
      <alignment horizontal="right" vertical="top"/>
      <protection locked="0"/>
    </xf>
    <xf numFmtId="0" fontId="37" fillId="14" borderId="1">
      <alignment horizontal="right" vertical="top"/>
      <protection locked="0"/>
    </xf>
    <xf numFmtId="0" fontId="37" fillId="14" borderId="1">
      <alignment horizontal="right" vertical="top"/>
      <protection locked="0"/>
    </xf>
    <xf numFmtId="0" fontId="37" fillId="14" borderId="1">
      <alignment horizontal="right" vertical="top"/>
      <protection locked="0"/>
    </xf>
    <xf numFmtId="49" fontId="37" fillId="0" borderId="1">
      <alignment horizontal="right" vertical="top"/>
      <protection locked="0"/>
    </xf>
    <xf numFmtId="49" fontId="37" fillId="0" borderId="1">
      <alignment horizontal="right" vertical="top"/>
      <protection locked="0"/>
    </xf>
    <xf numFmtId="49" fontId="37" fillId="0" borderId="1">
      <alignment horizontal="right" vertical="top"/>
      <protection locked="0"/>
    </xf>
    <xf numFmtId="49" fontId="37" fillId="0" borderId="1">
      <alignment horizontal="right" vertical="top"/>
      <protection locked="0"/>
    </xf>
    <xf numFmtId="0" fontId="37" fillId="0" borderId="1">
      <alignment horizontal="right" vertical="top"/>
      <protection locked="0"/>
    </xf>
    <xf numFmtId="0" fontId="37" fillId="0" borderId="1">
      <alignment horizontal="right" vertical="top"/>
      <protection locked="0"/>
    </xf>
    <xf numFmtId="0" fontId="37" fillId="0" borderId="1">
      <alignment horizontal="right" vertical="top"/>
      <protection locked="0"/>
    </xf>
    <xf numFmtId="0" fontId="37" fillId="0" borderId="1">
      <alignment horizontal="right" vertical="top"/>
      <protection locked="0"/>
    </xf>
    <xf numFmtId="49" fontId="37" fillId="57" borderId="1">
      <alignment horizontal="right" vertical="top"/>
      <protection locked="0"/>
    </xf>
    <xf numFmtId="49" fontId="37" fillId="57" borderId="1">
      <alignment horizontal="right" vertical="top"/>
      <protection locked="0"/>
    </xf>
    <xf numFmtId="49" fontId="37" fillId="57" borderId="1">
      <alignment horizontal="right" vertical="top"/>
      <protection locked="0"/>
    </xf>
    <xf numFmtId="49" fontId="37" fillId="57" borderId="1">
      <alignment horizontal="right" vertical="top"/>
      <protection locked="0"/>
    </xf>
    <xf numFmtId="0" fontId="37" fillId="57" borderId="1">
      <alignment horizontal="right" vertical="top"/>
      <protection locked="0"/>
    </xf>
    <xf numFmtId="0" fontId="37" fillId="57" borderId="1">
      <alignment horizontal="right" vertical="top"/>
      <protection locked="0"/>
    </xf>
    <xf numFmtId="0" fontId="37" fillId="57" borderId="1">
      <alignment horizontal="right" vertical="top"/>
      <protection locked="0"/>
    </xf>
    <xf numFmtId="0" fontId="37" fillId="57" borderId="1">
      <alignment horizontal="right" vertical="top"/>
      <protection locked="0"/>
    </xf>
    <xf numFmtId="49" fontId="25" fillId="0" borderId="0">
      <alignment horizontal="right" vertical="top" wrapText="1"/>
      <protection locked="0"/>
    </xf>
    <xf numFmtId="0" fontId="49" fillId="0" borderId="0">
      <alignment horizontal="right" vertical="top" wrapText="1"/>
    </xf>
    <xf numFmtId="49" fontId="25" fillId="0" borderId="0">
      <alignment horizontal="center" vertical="top" wrapText="1"/>
      <protection locked="0"/>
    </xf>
    <xf numFmtId="0" fontId="48" fillId="0" borderId="19">
      <alignment horizontal="center" vertical="top" wrapText="1"/>
    </xf>
    <xf numFmtId="0" fontId="48" fillId="0" borderId="19">
      <alignment horizontal="center" vertical="top" wrapText="1"/>
    </xf>
    <xf numFmtId="49" fontId="37" fillId="0" borderId="1">
      <alignment horizontal="center" vertical="top" wrapText="1"/>
      <protection locked="0"/>
    </xf>
    <xf numFmtId="49" fontId="37" fillId="0" borderId="1">
      <alignment horizontal="center" vertical="top" wrapText="1"/>
      <protection locked="0"/>
    </xf>
    <xf numFmtId="49" fontId="37" fillId="0" borderId="1">
      <alignment horizontal="center" vertical="top" wrapText="1"/>
      <protection locked="0"/>
    </xf>
    <xf numFmtId="49" fontId="37" fillId="0" borderId="1">
      <alignment horizontal="center" vertical="top" wrapText="1"/>
      <protection locked="0"/>
    </xf>
    <xf numFmtId="0" fontId="37" fillId="0" borderId="1">
      <alignment horizontal="center" vertical="top" wrapText="1"/>
      <protection locked="0"/>
    </xf>
    <xf numFmtId="0" fontId="37" fillId="0" borderId="1">
      <alignment horizontal="center" vertical="top" wrapText="1"/>
      <protection locked="0"/>
    </xf>
    <xf numFmtId="0" fontId="37" fillId="0" borderId="1">
      <alignment horizontal="center" vertical="top" wrapText="1"/>
      <protection locked="0"/>
    </xf>
    <xf numFmtId="0" fontId="37" fillId="0" borderId="1">
      <alignment horizontal="center" vertical="top" wrapText="1"/>
      <protection locked="0"/>
    </xf>
    <xf numFmtId="171" fontId="50" fillId="58" borderId="0">
      <alignment vertical="top"/>
    </xf>
    <xf numFmtId="39" fontId="51" fillId="7" borderId="0" applyNumberFormat="0" applyBorder="0">
      <alignment vertical="center"/>
    </xf>
    <xf numFmtId="0" fontId="52" fillId="13" borderId="0" applyNumberFormat="0" applyBorder="0" applyAlignment="0" applyProtection="0"/>
    <xf numFmtId="0" fontId="53" fillId="37" borderId="0" applyNumberFormat="0" applyBorder="0" applyAlignment="0" applyProtection="0"/>
    <xf numFmtId="0" fontId="28" fillId="0" borderId="0">
      <alignment horizontal="left"/>
    </xf>
    <xf numFmtId="10" fontId="54" fillId="0" borderId="0" applyNumberFormat="0" applyFill="0" applyBorder="0" applyAlignment="0"/>
    <xf numFmtId="0" fontId="55" fillId="0" borderId="0"/>
    <xf numFmtId="180" fontId="56" fillId="0" borderId="0" applyFill="0" applyBorder="0" applyAlignment="0"/>
    <xf numFmtId="181" fontId="56" fillId="0" borderId="0" applyFill="0" applyBorder="0" applyAlignment="0"/>
    <xf numFmtId="182" fontId="56" fillId="0" borderId="0" applyFill="0" applyBorder="0" applyAlignment="0"/>
    <xf numFmtId="183" fontId="56" fillId="0" borderId="0" applyFill="0" applyBorder="0" applyAlignment="0"/>
    <xf numFmtId="184" fontId="56" fillId="0" borderId="0" applyFill="0" applyBorder="0" applyAlignment="0"/>
    <xf numFmtId="180" fontId="56" fillId="0" borderId="0" applyFill="0" applyBorder="0" applyAlignment="0"/>
    <xf numFmtId="185" fontId="56" fillId="0" borderId="0" applyFill="0" applyBorder="0" applyAlignment="0"/>
    <xf numFmtId="181" fontId="56" fillId="0" borderId="0" applyFill="0" applyBorder="0" applyAlignment="0"/>
    <xf numFmtId="0" fontId="57" fillId="59" borderId="14" applyNumberFormat="0" applyAlignment="0" applyProtection="0"/>
    <xf numFmtId="186" fontId="58" fillId="60" borderId="1">
      <alignment vertical="center"/>
    </xf>
    <xf numFmtId="186" fontId="58" fillId="60" borderId="1">
      <alignment vertical="center"/>
    </xf>
    <xf numFmtId="0" fontId="57" fillId="59" borderId="14" applyNumberFormat="0" applyAlignment="0" applyProtection="0"/>
    <xf numFmtId="37" fontId="59" fillId="61" borderId="1">
      <alignment horizontal="center" vertical="center"/>
    </xf>
    <xf numFmtId="37" fontId="59" fillId="61" borderId="1">
      <alignment horizontal="center" vertical="center"/>
    </xf>
    <xf numFmtId="37" fontId="59" fillId="61" borderId="1">
      <alignment horizontal="center" vertical="center"/>
    </xf>
    <xf numFmtId="37" fontId="59" fillId="61" borderId="1">
      <alignment horizontal="center" vertical="center"/>
    </xf>
    <xf numFmtId="0" fontId="60" fillId="62" borderId="20" applyNumberFormat="0" applyAlignment="0" applyProtection="0"/>
    <xf numFmtId="0" fontId="61" fillId="39" borderId="20" applyNumberFormat="0" applyAlignment="0" applyProtection="0"/>
    <xf numFmtId="0" fontId="62" fillId="0" borderId="1">
      <alignment horizontal="left" vertical="center"/>
    </xf>
    <xf numFmtId="187" fontId="22" fillId="0" borderId="0" applyFont="0" applyFill="0" applyBorder="0" applyAlignment="0" applyProtection="0"/>
    <xf numFmtId="180" fontId="63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64" fillId="0" borderId="0" applyFont="0" applyFill="0" applyBorder="0" applyAlignment="0" applyProtection="0"/>
    <xf numFmtId="189" fontId="22" fillId="0" borderId="0" applyFont="0" applyFill="0" applyBorder="0" applyAlignment="0" applyProtection="0"/>
    <xf numFmtId="3" fontId="65" fillId="0" borderId="0" applyFont="0" applyFill="0" applyBorder="0" applyAlignment="0" applyProtection="0"/>
    <xf numFmtId="177" fontId="66" fillId="63" borderId="18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81" fontId="63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ont="0" applyFill="0" applyBorder="0" applyAlignment="0" applyProtection="0">
      <alignment horizontal="right"/>
    </xf>
    <xf numFmtId="174" fontId="2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64" fillId="0" borderId="0" applyFill="0" applyBorder="0" applyProtection="0">
      <alignment vertical="center"/>
    </xf>
    <xf numFmtId="0" fontId="22" fillId="0" borderId="0"/>
    <xf numFmtId="0" fontId="25" fillId="0" borderId="0"/>
    <xf numFmtId="0" fontId="25" fillId="0" borderId="0"/>
    <xf numFmtId="14" fontId="67" fillId="0" borderId="0" applyFont="0" applyBorder="0">
      <alignment vertical="top"/>
    </xf>
    <xf numFmtId="14" fontId="67" fillId="0" borderId="0" applyFont="0" applyBorder="0">
      <alignment vertical="top"/>
    </xf>
    <xf numFmtId="0" fontId="64" fillId="0" borderId="0" applyFont="0" applyFill="0" applyBorder="0" applyAlignment="0" applyProtection="0"/>
    <xf numFmtId="14" fontId="56" fillId="0" borderId="0" applyFill="0" applyBorder="0" applyAlignment="0"/>
    <xf numFmtId="14" fontId="68" fillId="0" borderId="0">
      <alignment vertical="top"/>
    </xf>
    <xf numFmtId="0" fontId="69" fillId="0" borderId="0" applyNumberFormat="0" applyFill="0" applyBorder="0" applyAlignment="0" applyProtection="0"/>
    <xf numFmtId="192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64" fillId="0" borderId="21" applyNumberFormat="0" applyFont="0" applyFill="0" applyAlignment="0" applyProtection="0"/>
    <xf numFmtId="0" fontId="70" fillId="0" borderId="0" applyNumberFormat="0" applyFill="0" applyBorder="0" applyAlignment="0" applyProtection="0"/>
    <xf numFmtId="171" fontId="71" fillId="0" borderId="0">
      <alignment vertical="top"/>
    </xf>
    <xf numFmtId="0" fontId="72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7" borderId="0" applyNumberFormat="0" applyBorder="0" applyAlignment="0" applyProtection="0"/>
    <xf numFmtId="0" fontId="72" fillId="68" borderId="0" applyNumberFormat="0" applyBorder="0" applyAlignment="0" applyProtection="0"/>
    <xf numFmtId="180" fontId="73" fillId="0" borderId="0" applyFill="0" applyBorder="0" applyAlignment="0"/>
    <xf numFmtId="181" fontId="73" fillId="0" borderId="0" applyFill="0" applyBorder="0" applyAlignment="0"/>
    <xf numFmtId="180" fontId="73" fillId="0" borderId="0" applyFill="0" applyBorder="0" applyAlignment="0"/>
    <xf numFmtId="185" fontId="73" fillId="0" borderId="0" applyFill="0" applyBorder="0" applyAlignment="0"/>
    <xf numFmtId="181" fontId="73" fillId="0" borderId="0" applyFill="0" applyBorder="0" applyAlignment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25" fillId="0" borderId="0" applyFont="0" applyFill="0" applyBorder="0" applyAlignment="0" applyProtection="0"/>
    <xf numFmtId="37" fontId="22" fillId="0" borderId="0"/>
    <xf numFmtId="0" fontId="28" fillId="0" borderId="0"/>
    <xf numFmtId="0" fontId="43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195" fontId="74" fillId="0" borderId="0" applyBorder="0" applyProtection="0"/>
    <xf numFmtId="195" fontId="74" fillId="0" borderId="0" applyBorder="0" applyProtection="0"/>
    <xf numFmtId="0" fontId="75" fillId="0" borderId="0"/>
    <xf numFmtId="0" fontId="43" fillId="0" borderId="0"/>
    <xf numFmtId="0" fontId="43" fillId="0" borderId="0"/>
    <xf numFmtId="0" fontId="28" fillId="0" borderId="0"/>
    <xf numFmtId="0" fontId="76" fillId="0" borderId="0" applyNumberFormat="0" applyFill="0" applyBorder="0" applyAlignment="0" applyProtection="0"/>
    <xf numFmtId="165" fontId="77" fillId="0" borderId="0" applyFill="0" applyBorder="0" applyAlignment="0" applyProtection="0"/>
    <xf numFmtId="165" fontId="23" fillId="0" borderId="0" applyFill="0" applyBorder="0" applyAlignment="0" applyProtection="0"/>
    <xf numFmtId="165" fontId="78" fillId="0" borderId="0" applyFill="0" applyBorder="0" applyAlignment="0" applyProtection="0"/>
    <xf numFmtId="165" fontId="79" fillId="0" borderId="0" applyFill="0" applyBorder="0" applyAlignment="0" applyProtection="0"/>
    <xf numFmtId="165" fontId="80" fillId="0" borderId="0" applyFill="0" applyBorder="0" applyAlignment="0" applyProtection="0"/>
    <xf numFmtId="165" fontId="81" fillId="0" borderId="0" applyFill="0" applyBorder="0" applyAlignment="0" applyProtection="0"/>
    <xf numFmtId="165" fontId="82" fillId="0" borderId="0" applyFill="0" applyBorder="0" applyAlignment="0" applyProtection="0"/>
    <xf numFmtId="2" fontId="65" fillId="0" borderId="0" applyFont="0" applyFill="0" applyBorder="0" applyAlignment="0" applyProtection="0"/>
    <xf numFmtId="0" fontId="83" fillId="0" borderId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Fill="0" applyBorder="0" applyProtection="0">
      <alignment horizontal="left"/>
    </xf>
    <xf numFmtId="0" fontId="22" fillId="0" borderId="0" applyNumberFormat="0" applyFont="0">
      <alignment wrapText="1"/>
    </xf>
    <xf numFmtId="187" fontId="28" fillId="69" borderId="1" applyBorder="0">
      <alignment horizontal="center" vertical="center"/>
    </xf>
    <xf numFmtId="0" fontId="86" fillId="1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87" fillId="70" borderId="0" applyNumberFormat="0" applyBorder="0" applyAlignment="0" applyProtection="0"/>
    <xf numFmtId="0" fontId="43" fillId="44" borderId="0" applyNumberFormat="0" applyBorder="0" applyAlignment="0" applyProtection="0"/>
    <xf numFmtId="166" fontId="63" fillId="8" borderId="1" applyNumberFormat="0" applyFont="0" applyBorder="0" applyAlignment="0" applyProtection="0"/>
    <xf numFmtId="0" fontId="64" fillId="0" borderId="0" applyFont="0" applyFill="0" applyBorder="0" applyAlignment="0" applyProtection="0">
      <alignment horizontal="right"/>
    </xf>
    <xf numFmtId="196" fontId="88" fillId="8" borderId="0" applyNumberFormat="0" applyFont="0" applyAlignment="0"/>
    <xf numFmtId="0" fontId="89" fillId="0" borderId="0" applyProtection="0">
      <alignment horizontal="right"/>
    </xf>
    <xf numFmtId="0" fontId="90" fillId="0" borderId="22" applyNumberFormat="0" applyAlignment="0" applyProtection="0">
      <alignment horizontal="left" vertical="center"/>
    </xf>
    <xf numFmtId="0" fontId="90" fillId="0" borderId="7">
      <alignment horizontal="left" vertical="center"/>
    </xf>
    <xf numFmtId="0" fontId="91" fillId="0" borderId="0">
      <alignment vertical="top"/>
    </xf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25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98" fillId="71" borderId="0" applyAlignment="0">
      <alignment horizontal="right"/>
      <protection locked="0"/>
    </xf>
    <xf numFmtId="2" fontId="98" fillId="71" borderId="0" applyAlignment="0">
      <alignment horizontal="right"/>
      <protection locked="0"/>
    </xf>
    <xf numFmtId="171" fontId="99" fillId="0" borderId="0">
      <alignment vertical="top"/>
    </xf>
    <xf numFmtId="0" fontId="51" fillId="72" borderId="1">
      <alignment horizontal="center" vertical="center" wrapText="1"/>
      <protection locked="0"/>
    </xf>
    <xf numFmtId="0" fontId="51" fillId="72" borderId="1">
      <alignment horizontal="center" vertical="center" wrapText="1"/>
      <protection locked="0"/>
    </xf>
    <xf numFmtId="0" fontId="51" fillId="72" borderId="1">
      <alignment horizontal="center" vertical="center" wrapText="1"/>
      <protection locked="0"/>
    </xf>
    <xf numFmtId="0" fontId="51" fillId="72" borderId="1">
      <alignment horizontal="center" vertical="center" wrapText="1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7" fontId="101" fillId="0" borderId="0"/>
    <xf numFmtId="0" fontId="22" fillId="0" borderId="0"/>
    <xf numFmtId="0" fontId="102" fillId="0" borderId="0" applyNumberFormat="0" applyFill="0" applyBorder="0" applyAlignment="0" applyProtection="0">
      <alignment vertical="top"/>
      <protection locked="0"/>
    </xf>
    <xf numFmtId="197" fontId="103" fillId="0" borderId="1">
      <alignment horizontal="center" vertical="center" wrapText="1"/>
    </xf>
    <xf numFmtId="0" fontId="104" fillId="17" borderId="14" applyNumberFormat="0" applyAlignment="0" applyProtection="0"/>
    <xf numFmtId="0" fontId="104" fillId="17" borderId="14" applyNumberFormat="0" applyAlignment="0" applyProtection="0"/>
    <xf numFmtId="0" fontId="105" fillId="52" borderId="14" applyNumberFormat="0" applyAlignment="0" applyProtection="0"/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198" fontId="50" fillId="0" borderId="0">
      <alignment vertical="top"/>
    </xf>
    <xf numFmtId="171" fontId="24" fillId="7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98" fontId="50" fillId="0" borderId="0">
      <alignment vertical="top"/>
    </xf>
    <xf numFmtId="171" fontId="24" fillId="0" borderId="0">
      <alignment vertical="top"/>
    </xf>
    <xf numFmtId="198" fontId="50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71" fontId="24" fillId="0" borderId="0">
      <alignment vertical="top"/>
    </xf>
    <xf numFmtId="199" fontId="24" fillId="8" borderId="0">
      <alignment vertical="top"/>
    </xf>
    <xf numFmtId="38" fontId="24" fillId="0" borderId="0">
      <alignment vertical="top"/>
    </xf>
    <xf numFmtId="186" fontId="22" fillId="73" borderId="1">
      <alignment vertical="center"/>
    </xf>
    <xf numFmtId="175" fontId="107" fillId="74" borderId="27" applyBorder="0" applyAlignment="0">
      <alignment horizontal="left" indent="1"/>
    </xf>
    <xf numFmtId="180" fontId="108" fillId="0" borderId="0" applyFill="0" applyBorder="0" applyAlignment="0"/>
    <xf numFmtId="181" fontId="108" fillId="0" borderId="0" applyFill="0" applyBorder="0" applyAlignment="0"/>
    <xf numFmtId="180" fontId="108" fillId="0" borderId="0" applyFill="0" applyBorder="0" applyAlignment="0"/>
    <xf numFmtId="185" fontId="108" fillId="0" borderId="0" applyFill="0" applyBorder="0" applyAlignment="0"/>
    <xf numFmtId="181" fontId="108" fillId="0" borderId="0" applyFill="0" applyBorder="0" applyAlignment="0"/>
    <xf numFmtId="0" fontId="109" fillId="0" borderId="28" applyNumberFormat="0" applyFill="0" applyAlignment="0" applyProtection="0"/>
    <xf numFmtId="0" fontId="110" fillId="0" borderId="29" applyNumberFormat="0" applyFill="0" applyAlignment="0" applyProtection="0"/>
    <xf numFmtId="0" fontId="25" fillId="0" borderId="0"/>
    <xf numFmtId="200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202" fontId="112" fillId="0" borderId="1">
      <alignment horizontal="right"/>
      <protection locked="0"/>
    </xf>
    <xf numFmtId="203" fontId="113" fillId="0" borderId="0" applyFont="0" applyFill="0" applyBorder="0" applyAlignment="0" applyProtection="0"/>
    <xf numFmtId="204" fontId="113" fillId="0" borderId="0" applyFont="0" applyFill="0" applyBorder="0" applyAlignment="0" applyProtection="0"/>
    <xf numFmtId="205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207" fontId="111" fillId="0" borderId="0" applyFont="0" applyFill="0" applyBorder="0" applyAlignment="0" applyProtection="0"/>
    <xf numFmtId="208" fontId="111" fillId="0" borderId="0" applyFont="0" applyFill="0" applyBorder="0" applyAlignment="0" applyProtection="0"/>
    <xf numFmtId="0" fontId="64" fillId="0" borderId="0" applyFont="0" applyFill="0" applyBorder="0" applyAlignment="0" applyProtection="0">
      <alignment horizontal="right"/>
    </xf>
    <xf numFmtId="0" fontId="64" fillId="0" borderId="0" applyFill="0" applyBorder="0" applyProtection="0">
      <alignment vertical="center"/>
    </xf>
    <xf numFmtId="0" fontId="64" fillId="0" borderId="0" applyFont="0" applyFill="0" applyBorder="0" applyAlignment="0" applyProtection="0">
      <alignment horizontal="right"/>
    </xf>
    <xf numFmtId="209" fontId="114" fillId="0" borderId="0" applyProtection="0">
      <alignment horizontal="justify" vertical="top"/>
      <protection locked="0"/>
    </xf>
    <xf numFmtId="3" fontId="25" fillId="0" borderId="30" applyFont="0" applyBorder="0">
      <alignment horizontal="center" vertical="center"/>
    </xf>
    <xf numFmtId="0" fontId="115" fillId="75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116" fillId="52" borderId="0" applyNumberFormat="0" applyBorder="0" applyAlignment="0" applyProtection="0"/>
    <xf numFmtId="0" fontId="87" fillId="52" borderId="0" applyNumberFormat="0" applyBorder="0" applyAlignment="0" applyProtection="0"/>
    <xf numFmtId="0" fontId="117" fillId="7" borderId="1" applyFont="0" applyBorder="0" applyAlignment="0">
      <alignment horizontal="center" vertical="center"/>
    </xf>
    <xf numFmtId="0" fontId="36" fillId="0" borderId="31"/>
    <xf numFmtId="0" fontId="36" fillId="0" borderId="31"/>
    <xf numFmtId="0" fontId="37" fillId="0" borderId="31"/>
    <xf numFmtId="0" fontId="118" fillId="0" borderId="0" applyNumberFormat="0" applyFill="0" applyBorder="0" applyAlignment="0" applyProtection="0"/>
    <xf numFmtId="210" fontId="25" fillId="0" borderId="0"/>
    <xf numFmtId="0" fontId="63" fillId="0" borderId="0"/>
    <xf numFmtId="0" fontId="63" fillId="0" borderId="0"/>
    <xf numFmtId="0" fontId="38" fillId="0" borderId="0"/>
    <xf numFmtId="0" fontId="23" fillId="76" borderId="0"/>
    <xf numFmtId="0" fontId="23" fillId="76" borderId="0"/>
    <xf numFmtId="0" fontId="23" fillId="76" borderId="0"/>
    <xf numFmtId="0" fontId="23" fillId="76" borderId="0"/>
    <xf numFmtId="0" fontId="25" fillId="0" borderId="0"/>
    <xf numFmtId="0" fontId="2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>
      <alignment horizontal="right"/>
    </xf>
    <xf numFmtId="0" fontId="25" fillId="0" borderId="0"/>
    <xf numFmtId="0" fontId="120" fillId="0" borderId="0"/>
    <xf numFmtId="0" fontId="64" fillId="0" borderId="0" applyFill="0" applyBorder="0" applyProtection="0">
      <alignment vertical="center"/>
    </xf>
    <xf numFmtId="0" fontId="121" fillId="0" borderId="0"/>
    <xf numFmtId="0" fontId="22" fillId="0" borderId="0"/>
    <xf numFmtId="0" fontId="21" fillId="0" borderId="0"/>
    <xf numFmtId="0" fontId="25" fillId="77" borderId="32" applyNumberFormat="0" applyFont="0" applyAlignment="0" applyProtection="0"/>
    <xf numFmtId="0" fontId="23" fillId="51" borderId="33" applyNumberFormat="0" applyFont="0" applyAlignment="0" applyProtection="0"/>
    <xf numFmtId="0" fontId="23" fillId="51" borderId="33" applyNumberFormat="0" applyFont="0" applyAlignment="0" applyProtection="0"/>
    <xf numFmtId="0" fontId="23" fillId="51" borderId="33" applyNumberFormat="0" applyFont="0" applyAlignment="0" applyProtection="0"/>
    <xf numFmtId="0" fontId="23" fillId="51" borderId="33" applyNumberFormat="0" applyFont="0" applyAlignment="0" applyProtection="0"/>
    <xf numFmtId="0" fontId="23" fillId="51" borderId="33" applyNumberFormat="0" applyFont="0" applyAlignment="0" applyProtection="0"/>
    <xf numFmtId="0" fontId="23" fillId="51" borderId="33" applyNumberFormat="0" applyFont="0" applyAlignment="0" applyProtection="0"/>
    <xf numFmtId="0" fontId="25" fillId="77" borderId="32" applyNumberFormat="0" applyFont="0" applyAlignment="0" applyProtection="0"/>
    <xf numFmtId="0" fontId="22" fillId="51" borderId="32" applyNumberFormat="0" applyFont="0" applyAlignment="0" applyProtection="0"/>
    <xf numFmtId="0" fontId="23" fillId="51" borderId="33" applyNumberFormat="0" applyFont="0" applyAlignment="0" applyProtection="0"/>
    <xf numFmtId="211" fontId="25" fillId="0" borderId="0" applyFont="0" applyAlignment="0">
      <alignment horizontal="center"/>
    </xf>
    <xf numFmtId="21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0" fontId="63" fillId="0" borderId="0"/>
    <xf numFmtId="168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122" fillId="59" borderId="34" applyNumberFormat="0" applyAlignment="0" applyProtection="0"/>
    <xf numFmtId="0" fontId="123" fillId="78" borderId="34" applyNumberFormat="0" applyAlignment="0" applyProtection="0"/>
    <xf numFmtId="1" fontId="124" fillId="0" borderId="0" applyProtection="0">
      <alignment horizontal="right" vertical="center"/>
    </xf>
    <xf numFmtId="0" fontId="125" fillId="7" borderId="0">
      <alignment vertical="center"/>
    </xf>
    <xf numFmtId="49" fontId="126" fillId="0" borderId="10" applyFill="0" applyProtection="0">
      <alignment vertical="center"/>
    </xf>
    <xf numFmtId="184" fontId="63" fillId="0" borderId="0" applyFont="0" applyFill="0" applyBorder="0" applyAlignment="0" applyProtection="0"/>
    <xf numFmtId="214" fontId="6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64" fillId="0" borderId="0" applyFill="0" applyBorder="0" applyProtection="0">
      <alignment vertical="center"/>
    </xf>
    <xf numFmtId="37" fontId="127" fillId="9" borderId="35"/>
    <xf numFmtId="37" fontId="127" fillId="9" borderId="35"/>
    <xf numFmtId="180" fontId="128" fillId="0" borderId="0" applyFill="0" applyBorder="0" applyAlignment="0"/>
    <xf numFmtId="181" fontId="128" fillId="0" borderId="0" applyFill="0" applyBorder="0" applyAlignment="0"/>
    <xf numFmtId="180" fontId="128" fillId="0" borderId="0" applyFill="0" applyBorder="0" applyAlignment="0"/>
    <xf numFmtId="185" fontId="128" fillId="0" borderId="0" applyFill="0" applyBorder="0" applyAlignment="0"/>
    <xf numFmtId="181" fontId="128" fillId="0" borderId="0" applyFill="0" applyBorder="0" applyAlignment="0"/>
    <xf numFmtId="0" fontId="129" fillId="0" borderId="0" applyNumberFormat="0">
      <alignment horizontal="left"/>
    </xf>
    <xf numFmtId="215" fontId="130" fillId="0" borderId="36" applyBorder="0">
      <alignment horizontal="right"/>
      <protection locked="0"/>
    </xf>
    <xf numFmtId="49" fontId="131" fillId="0" borderId="1" applyNumberFormat="0">
      <alignment horizontal="left" vertical="center"/>
    </xf>
    <xf numFmtId="186" fontId="132" fillId="73" borderId="1">
      <alignment horizontal="center" vertical="center" wrapText="1"/>
      <protection locked="0"/>
    </xf>
    <xf numFmtId="186" fontId="132" fillId="73" borderId="1">
      <alignment horizontal="center" vertical="center" wrapText="1"/>
      <protection locked="0"/>
    </xf>
    <xf numFmtId="186" fontId="132" fillId="73" borderId="1">
      <alignment horizontal="center" vertical="center" wrapText="1"/>
      <protection locked="0"/>
    </xf>
    <xf numFmtId="186" fontId="132" fillId="73" borderId="1">
      <alignment horizontal="center" vertical="center" wrapText="1"/>
      <protection locked="0"/>
    </xf>
    <xf numFmtId="0" fontId="22" fillId="0" borderId="0">
      <alignment vertical="center"/>
    </xf>
    <xf numFmtId="0" fontId="48" fillId="79" borderId="0">
      <alignment horizontal="center" vertical="center"/>
    </xf>
    <xf numFmtId="0" fontId="49" fillId="79" borderId="0">
      <alignment horizontal="center" vertical="center"/>
    </xf>
    <xf numFmtId="0" fontId="49" fillId="59" borderId="0">
      <alignment horizontal="left" vertical="top"/>
    </xf>
    <xf numFmtId="0" fontId="133" fillId="79" borderId="0">
      <alignment horizontal="center" vertical="center"/>
    </xf>
    <xf numFmtId="0" fontId="49" fillId="79" borderId="0">
      <alignment horizontal="center" vertical="center"/>
    </xf>
    <xf numFmtId="0" fontId="49" fillId="79" borderId="0">
      <alignment horizontal="left" vertical="top"/>
    </xf>
    <xf numFmtId="0" fontId="134" fillId="79" borderId="0">
      <alignment horizontal="center" vertical="center"/>
    </xf>
    <xf numFmtId="0" fontId="134" fillId="79" borderId="0">
      <alignment horizontal="center" vertical="center"/>
    </xf>
    <xf numFmtId="0" fontId="134" fillId="79" borderId="0">
      <alignment horizontal="left" vertical="center"/>
    </xf>
    <xf numFmtId="0" fontId="134" fillId="79" borderId="0">
      <alignment horizontal="left" vertical="center"/>
    </xf>
    <xf numFmtId="0" fontId="134" fillId="79" borderId="0">
      <alignment horizontal="right" vertical="center"/>
    </xf>
    <xf numFmtId="0" fontId="134" fillId="79" borderId="0">
      <alignment horizontal="right" vertical="center"/>
    </xf>
    <xf numFmtId="0" fontId="135" fillId="79" borderId="0">
      <alignment horizontal="left" vertical="center"/>
    </xf>
    <xf numFmtId="0" fontId="134" fillId="79" borderId="0">
      <alignment horizontal="right" vertical="center"/>
    </xf>
    <xf numFmtId="0" fontId="136" fillId="0" borderId="37">
      <alignment vertical="center"/>
    </xf>
    <xf numFmtId="4" fontId="56" fillId="9" borderId="34" applyNumberFormat="0" applyProtection="0">
      <alignment vertical="center"/>
    </xf>
    <xf numFmtId="4" fontId="137" fillId="75" borderId="33" applyNumberFormat="0" applyProtection="0">
      <alignment vertical="center"/>
    </xf>
    <xf numFmtId="4" fontId="137" fillId="75" borderId="33" applyNumberFormat="0" applyProtection="0">
      <alignment vertical="center"/>
    </xf>
    <xf numFmtId="4" fontId="56" fillId="9" borderId="34" applyNumberFormat="0" applyProtection="0">
      <alignment vertical="center"/>
    </xf>
    <xf numFmtId="4" fontId="137" fillId="75" borderId="33" applyNumberFormat="0" applyProtection="0">
      <alignment vertical="center"/>
    </xf>
    <xf numFmtId="4" fontId="137" fillId="75" borderId="33" applyNumberFormat="0" applyProtection="0">
      <alignment vertical="center"/>
    </xf>
    <xf numFmtId="4" fontId="137" fillId="75" borderId="33" applyNumberFormat="0" applyProtection="0">
      <alignment vertical="center"/>
    </xf>
    <xf numFmtId="4" fontId="137" fillId="75" borderId="33" applyNumberFormat="0" applyProtection="0">
      <alignment vertical="center"/>
    </xf>
    <xf numFmtId="4" fontId="137" fillId="75" borderId="33" applyNumberFormat="0" applyProtection="0">
      <alignment vertical="center"/>
    </xf>
    <xf numFmtId="4" fontId="137" fillId="75" borderId="33" applyNumberFormat="0" applyProtection="0">
      <alignment vertical="center"/>
    </xf>
    <xf numFmtId="4" fontId="137" fillId="75" borderId="33" applyNumberFormat="0" applyProtection="0">
      <alignment vertical="center"/>
    </xf>
    <xf numFmtId="4" fontId="137" fillId="75" borderId="33" applyNumberFormat="0" applyProtection="0">
      <alignment vertical="center"/>
    </xf>
    <xf numFmtId="4" fontId="138" fillId="9" borderId="34" applyNumberFormat="0" applyProtection="0">
      <alignment vertical="center"/>
    </xf>
    <xf numFmtId="4" fontId="37" fillId="9" borderId="33" applyNumberFormat="0" applyProtection="0">
      <alignment vertical="center"/>
    </xf>
    <xf numFmtId="4" fontId="37" fillId="9" borderId="33" applyNumberFormat="0" applyProtection="0">
      <alignment vertical="center"/>
    </xf>
    <xf numFmtId="4" fontId="138" fillId="9" borderId="34" applyNumberFormat="0" applyProtection="0">
      <alignment vertical="center"/>
    </xf>
    <xf numFmtId="4" fontId="37" fillId="9" borderId="33" applyNumberFormat="0" applyProtection="0">
      <alignment vertical="center"/>
    </xf>
    <xf numFmtId="4" fontId="37" fillId="9" borderId="33" applyNumberFormat="0" applyProtection="0">
      <alignment vertical="center"/>
    </xf>
    <xf numFmtId="4" fontId="37" fillId="9" borderId="33" applyNumberFormat="0" applyProtection="0">
      <alignment vertical="center"/>
    </xf>
    <xf numFmtId="4" fontId="37" fillId="9" borderId="33" applyNumberFormat="0" applyProtection="0">
      <alignment vertical="center"/>
    </xf>
    <xf numFmtId="4" fontId="37" fillId="9" borderId="33" applyNumberFormat="0" applyProtection="0">
      <alignment vertical="center"/>
    </xf>
    <xf numFmtId="4" fontId="37" fillId="9" borderId="33" applyNumberFormat="0" applyProtection="0">
      <alignment vertical="center"/>
    </xf>
    <xf numFmtId="4" fontId="37" fillId="9" borderId="33" applyNumberFormat="0" applyProtection="0">
      <alignment vertical="center"/>
    </xf>
    <xf numFmtId="4" fontId="37" fillId="9" borderId="33" applyNumberFormat="0" applyProtection="0">
      <alignment vertical="center"/>
    </xf>
    <xf numFmtId="4" fontId="56" fillId="9" borderId="34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56" fillId="9" borderId="34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137" fillId="9" borderId="33" applyNumberFormat="0" applyProtection="0">
      <alignment horizontal="left" vertical="center" indent="1"/>
    </xf>
    <xf numFmtId="4" fontId="56" fillId="9" borderId="34" applyNumberFormat="0" applyProtection="0">
      <alignment horizontal="left" vertical="center" indent="1"/>
    </xf>
    <xf numFmtId="0" fontId="37" fillId="75" borderId="38" applyNumberFormat="0" applyProtection="0">
      <alignment horizontal="left" vertical="top" indent="1"/>
    </xf>
    <xf numFmtId="4" fontId="56" fillId="9" borderId="34" applyNumberFormat="0" applyProtection="0">
      <alignment horizontal="left" vertical="center" indent="1"/>
    </xf>
    <xf numFmtId="0" fontId="37" fillId="75" borderId="38" applyNumberFormat="0" applyProtection="0">
      <alignment horizontal="left" vertical="top" indent="1"/>
    </xf>
    <xf numFmtId="0" fontId="37" fillId="75" borderId="38" applyNumberFormat="0" applyProtection="0">
      <alignment horizontal="left" vertical="top" indent="1"/>
    </xf>
    <xf numFmtId="0" fontId="37" fillId="75" borderId="38" applyNumberFormat="0" applyProtection="0">
      <alignment horizontal="left" vertical="top" indent="1"/>
    </xf>
    <xf numFmtId="0" fontId="37" fillId="75" borderId="38" applyNumberFormat="0" applyProtection="0">
      <alignment horizontal="left" vertical="top" indent="1"/>
    </xf>
    <xf numFmtId="0" fontId="139" fillId="10" borderId="39" applyNumberFormat="0" applyProtection="0">
      <alignment horizontal="center" vertical="center" wrapTex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0" fontId="22" fillId="10" borderId="34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0" fontId="139" fillId="10" borderId="39" applyNumberFormat="0" applyProtection="0">
      <alignment horizontal="center" vertical="center" wrapText="1"/>
    </xf>
    <xf numFmtId="0" fontId="22" fillId="10" borderId="34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56" fillId="80" borderId="34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56" fillId="80" borderId="34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56" fillId="81" borderId="34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56" fillId="81" borderId="34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137" fillId="82" borderId="33" applyNumberFormat="0" applyProtection="0">
      <alignment horizontal="right" vertical="center"/>
    </xf>
    <xf numFmtId="4" fontId="56" fillId="61" borderId="34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56" fillId="61" borderId="34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137" fillId="34" borderId="19" applyNumberFormat="0" applyProtection="0">
      <alignment horizontal="right" vertical="center"/>
    </xf>
    <xf numFmtId="4" fontId="56" fillId="83" borderId="34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56" fillId="83" borderId="34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137" fillId="21" borderId="33" applyNumberFormat="0" applyProtection="0">
      <alignment horizontal="right" vertical="center"/>
    </xf>
    <xf numFmtId="4" fontId="56" fillId="84" borderId="34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56" fillId="84" borderId="34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137" fillId="25" borderId="33" applyNumberFormat="0" applyProtection="0">
      <alignment horizontal="right" vertical="center"/>
    </xf>
    <xf numFmtId="4" fontId="56" fillId="85" borderId="34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56" fillId="85" borderId="34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137" fillId="50" borderId="33" applyNumberFormat="0" applyProtection="0">
      <alignment horizontal="right" vertical="center"/>
    </xf>
    <xf numFmtId="4" fontId="56" fillId="86" borderId="34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56" fillId="86" borderId="34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137" fillId="41" borderId="33" applyNumberFormat="0" applyProtection="0">
      <alignment horizontal="right" vertical="center"/>
    </xf>
    <xf numFmtId="4" fontId="56" fillId="87" borderId="34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56" fillId="87" borderId="34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137" fillId="88" borderId="33" applyNumberFormat="0" applyProtection="0">
      <alignment horizontal="right" vertical="center"/>
    </xf>
    <xf numFmtId="4" fontId="56" fillId="69" borderId="34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56" fillId="69" borderId="34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40" fillId="89" borderId="34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40" fillId="89" borderId="34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137" fillId="90" borderId="19" applyNumberFormat="0" applyProtection="0">
      <alignment horizontal="left" vertical="center" indent="1"/>
    </xf>
    <xf numFmtId="4" fontId="56" fillId="91" borderId="40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56" fillId="91" borderId="40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141" fillId="93" borderId="0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4" fontId="63" fillId="92" borderId="19" applyNumberFormat="0" applyProtection="0">
      <alignment horizontal="left" vertical="center" indent="1"/>
    </xf>
    <xf numFmtId="0" fontId="22" fillId="10" borderId="39" applyNumberFormat="0" applyProtection="0">
      <alignment horizontal="left" vertical="center" indent="1"/>
    </xf>
    <xf numFmtId="4" fontId="137" fillId="94" borderId="33" applyNumberFormat="0" applyProtection="0">
      <alignment horizontal="right" vertical="center"/>
    </xf>
    <xf numFmtId="4" fontId="137" fillId="94" borderId="33" applyNumberFormat="0" applyProtection="0">
      <alignment horizontal="right" vertical="center"/>
    </xf>
    <xf numFmtId="0" fontId="22" fillId="10" borderId="34" applyNumberFormat="0" applyProtection="0">
      <alignment horizontal="left" vertical="center" indent="1"/>
    </xf>
    <xf numFmtId="4" fontId="137" fillId="94" borderId="33" applyNumberFormat="0" applyProtection="0">
      <alignment horizontal="right" vertical="center"/>
    </xf>
    <xf numFmtId="4" fontId="137" fillId="94" borderId="33" applyNumberFormat="0" applyProtection="0">
      <alignment horizontal="right" vertical="center"/>
    </xf>
    <xf numFmtId="4" fontId="137" fillId="94" borderId="33" applyNumberFormat="0" applyProtection="0">
      <alignment horizontal="right" vertical="center"/>
    </xf>
    <xf numFmtId="4" fontId="137" fillId="94" borderId="33" applyNumberFormat="0" applyProtection="0">
      <alignment horizontal="right" vertical="center"/>
    </xf>
    <xf numFmtId="4" fontId="137" fillId="94" borderId="33" applyNumberFormat="0" applyProtection="0">
      <alignment horizontal="right" vertical="center"/>
    </xf>
    <xf numFmtId="4" fontId="137" fillId="94" borderId="33" applyNumberFormat="0" applyProtection="0">
      <alignment horizontal="right" vertical="center"/>
    </xf>
    <xf numFmtId="4" fontId="137" fillId="94" borderId="33" applyNumberFormat="0" applyProtection="0">
      <alignment horizontal="right" vertical="center"/>
    </xf>
    <xf numFmtId="4" fontId="137" fillId="94" borderId="33" applyNumberFormat="0" applyProtection="0">
      <alignment horizontal="right" vertical="center"/>
    </xf>
    <xf numFmtId="0" fontId="22" fillId="10" borderId="39" applyNumberFormat="0" applyProtection="0">
      <alignment horizontal="left" vertical="center" indent="1"/>
    </xf>
    <xf numFmtId="0" fontId="22" fillId="10" borderId="34" applyNumberFormat="0" applyProtection="0">
      <alignment horizontal="left" vertical="center" indent="1"/>
    </xf>
    <xf numFmtId="4" fontId="142" fillId="91" borderId="39" applyNumberFormat="0" applyProtection="0">
      <alignment horizontal="left" vertical="center" wrapText="1" indent="1"/>
    </xf>
    <xf numFmtId="4" fontId="137" fillId="95" borderId="19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29" fillId="91" borderId="34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137" fillId="95" borderId="19" applyNumberFormat="0" applyProtection="0">
      <alignment horizontal="left" vertical="center" indent="1"/>
    </xf>
    <xf numFmtId="4" fontId="142" fillId="91" borderId="39" applyNumberFormat="0" applyProtection="0">
      <alignment horizontal="left" vertical="center" wrapText="1" indent="1"/>
    </xf>
    <xf numFmtId="4" fontId="29" fillId="91" borderId="34" applyNumberFormat="0" applyProtection="0">
      <alignment horizontal="left" vertical="center" indent="1"/>
    </xf>
    <xf numFmtId="4" fontId="142" fillId="74" borderId="39" applyNumberFormat="0" applyProtection="0">
      <alignment horizontal="left" vertical="center" wrapText="1" indent="1"/>
    </xf>
    <xf numFmtId="4" fontId="137" fillId="94" borderId="19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29" fillId="74" borderId="34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137" fillId="94" borderId="19" applyNumberFormat="0" applyProtection="0">
      <alignment horizontal="left" vertical="center" indent="1"/>
    </xf>
    <xf numFmtId="4" fontId="142" fillId="74" borderId="39" applyNumberFormat="0" applyProtection="0">
      <alignment horizontal="left" vertical="center" wrapText="1" indent="1"/>
    </xf>
    <xf numFmtId="4" fontId="29" fillId="74" borderId="34" applyNumberFormat="0" applyProtection="0">
      <alignment horizontal="left" vertical="center" indent="1"/>
    </xf>
    <xf numFmtId="0" fontId="22" fillId="96" borderId="39" applyNumberFormat="0" applyProtection="0">
      <alignment horizontal="left" vertical="center" wrapText="1" indent="2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22" fillId="74" borderId="34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137" fillId="59" borderId="33" applyNumberFormat="0" applyProtection="0">
      <alignment horizontal="left" vertical="center" indent="1"/>
    </xf>
    <xf numFmtId="0" fontId="22" fillId="96" borderId="39" applyNumberFormat="0" applyProtection="0">
      <alignment horizontal="left" vertical="center" wrapText="1" indent="2"/>
    </xf>
    <xf numFmtId="0" fontId="22" fillId="74" borderId="34" applyNumberFormat="0" applyProtection="0">
      <alignment horizontal="left" vertical="center" indent="1"/>
    </xf>
    <xf numFmtId="0" fontId="22" fillId="92" borderId="38" applyNumberFormat="0" applyProtection="0">
      <alignment horizontal="left" vertical="center" indent="1"/>
    </xf>
    <xf numFmtId="0" fontId="51" fillId="74" borderId="39" applyNumberFormat="0" applyProtection="0">
      <alignment horizontal="center" vertical="center" wrapText="1"/>
    </xf>
    <xf numFmtId="0" fontId="51" fillId="74" borderId="39" applyNumberFormat="0" applyProtection="0">
      <alignment horizontal="center" vertical="center" wrapText="1"/>
    </xf>
    <xf numFmtId="0" fontId="22" fillId="74" borderId="34" applyNumberFormat="0" applyProtection="0">
      <alignment horizontal="left" vertical="center" indent="1"/>
    </xf>
    <xf numFmtId="0" fontId="23" fillId="92" borderId="38" applyNumberFormat="0" applyProtection="0">
      <alignment horizontal="left" vertical="top" indent="1"/>
    </xf>
    <xf numFmtId="0" fontId="22" fillId="74" borderId="34" applyNumberFormat="0" applyProtection="0">
      <alignment horizontal="left" vertical="center" indent="1"/>
    </xf>
    <xf numFmtId="0" fontId="23" fillId="92" borderId="38" applyNumberFormat="0" applyProtection="0">
      <alignment horizontal="left" vertical="top" indent="1"/>
    </xf>
    <xf numFmtId="0" fontId="23" fillId="92" borderId="38" applyNumberFormat="0" applyProtection="0">
      <alignment horizontal="left" vertical="top" indent="1"/>
    </xf>
    <xf numFmtId="0" fontId="23" fillId="92" borderId="38" applyNumberFormat="0" applyProtection="0">
      <alignment horizontal="left" vertical="top" indent="1"/>
    </xf>
    <xf numFmtId="0" fontId="23" fillId="92" borderId="38" applyNumberFormat="0" applyProtection="0">
      <alignment horizontal="left" vertical="top" indent="1"/>
    </xf>
    <xf numFmtId="0" fontId="23" fillId="92" borderId="38" applyNumberFormat="0" applyProtection="0">
      <alignment horizontal="left" vertical="top" indent="1"/>
    </xf>
    <xf numFmtId="0" fontId="23" fillId="92" borderId="38" applyNumberFormat="0" applyProtection="0">
      <alignment horizontal="left" vertical="top" indent="1"/>
    </xf>
    <xf numFmtId="0" fontId="23" fillId="92" borderId="38" applyNumberFormat="0" applyProtection="0">
      <alignment horizontal="left" vertical="top" indent="1"/>
    </xf>
    <xf numFmtId="0" fontId="22" fillId="92" borderId="38" applyNumberFormat="0" applyProtection="0">
      <alignment horizontal="left" vertical="top" indent="1"/>
    </xf>
    <xf numFmtId="0" fontId="22" fillId="97" borderId="39" applyNumberFormat="0" applyProtection="0">
      <alignment horizontal="left" vertical="center" wrapText="1" indent="4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22" fillId="99" borderId="34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137" fillId="98" borderId="33" applyNumberFormat="0" applyProtection="0">
      <alignment horizontal="left" vertical="center" indent="1"/>
    </xf>
    <xf numFmtId="0" fontId="22" fillId="97" borderId="39" applyNumberFormat="0" applyProtection="0">
      <alignment horizontal="left" vertical="center" wrapText="1" indent="4"/>
    </xf>
    <xf numFmtId="0" fontId="22" fillId="99" borderId="34" applyNumberFormat="0" applyProtection="0">
      <alignment horizontal="left" vertical="center" indent="1"/>
    </xf>
    <xf numFmtId="0" fontId="22" fillId="94" borderId="38" applyNumberFormat="0" applyProtection="0">
      <alignment horizontal="left" vertical="center" indent="1"/>
    </xf>
    <xf numFmtId="0" fontId="51" fillId="99" borderId="39" applyNumberFormat="0" applyProtection="0">
      <alignment horizontal="center" vertical="center" wrapText="1"/>
    </xf>
    <xf numFmtId="0" fontId="51" fillId="99" borderId="39" applyNumberFormat="0" applyProtection="0">
      <alignment horizontal="center" vertical="center" wrapText="1"/>
    </xf>
    <xf numFmtId="0" fontId="22" fillId="99" borderId="34" applyNumberFormat="0" applyProtection="0">
      <alignment horizontal="left" vertical="center" indent="1"/>
    </xf>
    <xf numFmtId="0" fontId="23" fillId="94" borderId="38" applyNumberFormat="0" applyProtection="0">
      <alignment horizontal="left" vertical="top" indent="1"/>
    </xf>
    <xf numFmtId="0" fontId="22" fillId="99" borderId="34" applyNumberFormat="0" applyProtection="0">
      <alignment horizontal="left" vertical="center" indent="1"/>
    </xf>
    <xf numFmtId="0" fontId="23" fillId="94" borderId="38" applyNumberFormat="0" applyProtection="0">
      <alignment horizontal="left" vertical="top" indent="1"/>
    </xf>
    <xf numFmtId="0" fontId="23" fillId="94" borderId="38" applyNumberFormat="0" applyProtection="0">
      <alignment horizontal="left" vertical="top" indent="1"/>
    </xf>
    <xf numFmtId="0" fontId="23" fillId="94" borderId="38" applyNumberFormat="0" applyProtection="0">
      <alignment horizontal="left" vertical="top" indent="1"/>
    </xf>
    <xf numFmtId="0" fontId="23" fillId="94" borderId="38" applyNumberFormat="0" applyProtection="0">
      <alignment horizontal="left" vertical="top" indent="1"/>
    </xf>
    <xf numFmtId="0" fontId="23" fillId="94" borderId="38" applyNumberFormat="0" applyProtection="0">
      <alignment horizontal="left" vertical="top" indent="1"/>
    </xf>
    <xf numFmtId="0" fontId="23" fillId="94" borderId="38" applyNumberFormat="0" applyProtection="0">
      <alignment horizontal="left" vertical="top" indent="1"/>
    </xf>
    <xf numFmtId="0" fontId="23" fillId="94" borderId="38" applyNumberFormat="0" applyProtection="0">
      <alignment horizontal="left" vertical="top" indent="1"/>
    </xf>
    <xf numFmtId="0" fontId="22" fillId="94" borderId="38" applyNumberFormat="0" applyProtection="0">
      <alignment horizontal="left" vertical="top" indent="1"/>
    </xf>
    <xf numFmtId="0" fontId="22" fillId="100" borderId="39" applyNumberFormat="0" applyProtection="0">
      <alignment horizontal="left" vertical="center" wrapText="1" indent="6"/>
    </xf>
    <xf numFmtId="0" fontId="137" fillId="18" borderId="33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22" fillId="7" borderId="34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22" fillId="100" borderId="39" applyNumberFormat="0" applyProtection="0">
      <alignment horizontal="left" vertical="center" wrapText="1" indent="6"/>
    </xf>
    <xf numFmtId="0" fontId="22" fillId="7" borderId="34" applyNumberFormat="0" applyProtection="0">
      <alignment horizontal="left" vertical="center" indent="1"/>
    </xf>
    <xf numFmtId="0" fontId="137" fillId="18" borderId="33" applyNumberFormat="0" applyProtection="0">
      <alignment horizontal="left" vertical="center" indent="1"/>
    </xf>
    <xf numFmtId="0" fontId="22" fillId="7" borderId="34" applyNumberFormat="0" applyProtection="0">
      <alignment horizontal="left" vertical="center" indent="1"/>
    </xf>
    <xf numFmtId="0" fontId="23" fillId="18" borderId="38" applyNumberFormat="0" applyProtection="0">
      <alignment horizontal="left" vertical="top" indent="1"/>
    </xf>
    <xf numFmtId="0" fontId="22" fillId="7" borderId="34" applyNumberFormat="0" applyProtection="0">
      <alignment horizontal="left" vertical="center" indent="1"/>
    </xf>
    <xf numFmtId="0" fontId="23" fillId="18" borderId="38" applyNumberFormat="0" applyProtection="0">
      <alignment horizontal="left" vertical="top" indent="1"/>
    </xf>
    <xf numFmtId="0" fontId="23" fillId="18" borderId="38" applyNumberFormat="0" applyProtection="0">
      <alignment horizontal="left" vertical="top" indent="1"/>
    </xf>
    <xf numFmtId="0" fontId="23" fillId="18" borderId="38" applyNumberFormat="0" applyProtection="0">
      <alignment horizontal="left" vertical="top" indent="1"/>
    </xf>
    <xf numFmtId="0" fontId="23" fillId="18" borderId="38" applyNumberFormat="0" applyProtection="0">
      <alignment horizontal="left" vertical="top" indent="1"/>
    </xf>
    <xf numFmtId="0" fontId="23" fillId="18" borderId="38" applyNumberFormat="0" applyProtection="0">
      <alignment horizontal="left" vertical="top" indent="1"/>
    </xf>
    <xf numFmtId="0" fontId="23" fillId="18" borderId="38" applyNumberFormat="0" applyProtection="0">
      <alignment horizontal="left" vertical="top" indent="1"/>
    </xf>
    <xf numFmtId="0" fontId="23" fillId="18" borderId="38" applyNumberFormat="0" applyProtection="0">
      <alignment horizontal="left" vertical="top" indent="1"/>
    </xf>
    <xf numFmtId="0" fontId="22" fillId="18" borderId="38" applyNumberFormat="0" applyProtection="0">
      <alignment horizontal="left" vertical="top" indent="1"/>
    </xf>
    <xf numFmtId="0" fontId="22" fillId="0" borderId="39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22" fillId="10" borderId="34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22" fillId="0" borderId="39" applyNumberFormat="0" applyProtection="0">
      <alignment horizontal="left" vertical="center" indent="1"/>
    </xf>
    <xf numFmtId="0" fontId="22" fillId="10" borderId="34" applyNumberFormat="0" applyProtection="0">
      <alignment horizontal="left" vertical="center" indent="1"/>
    </xf>
    <xf numFmtId="0" fontId="137" fillId="95" borderId="33" applyNumberFormat="0" applyProtection="0">
      <alignment horizontal="left" vertical="center" indent="1"/>
    </xf>
    <xf numFmtId="0" fontId="22" fillId="10" borderId="34" applyNumberFormat="0" applyProtection="0">
      <alignment horizontal="left" vertical="center" indent="1"/>
    </xf>
    <xf numFmtId="0" fontId="23" fillId="95" borderId="38" applyNumberFormat="0" applyProtection="0">
      <alignment horizontal="left" vertical="top" indent="1"/>
    </xf>
    <xf numFmtId="0" fontId="22" fillId="10" borderId="34" applyNumberFormat="0" applyProtection="0">
      <alignment horizontal="left" vertical="center" indent="1"/>
    </xf>
    <xf numFmtId="0" fontId="23" fillId="95" borderId="38" applyNumberFormat="0" applyProtection="0">
      <alignment horizontal="left" vertical="top" indent="1"/>
    </xf>
    <xf numFmtId="0" fontId="23" fillId="95" borderId="38" applyNumberFormat="0" applyProtection="0">
      <alignment horizontal="left" vertical="top" indent="1"/>
    </xf>
    <xf numFmtId="0" fontId="23" fillId="95" borderId="38" applyNumberFormat="0" applyProtection="0">
      <alignment horizontal="left" vertical="top" indent="1"/>
    </xf>
    <xf numFmtId="0" fontId="23" fillId="95" borderId="38" applyNumberFormat="0" applyProtection="0">
      <alignment horizontal="left" vertical="top" indent="1"/>
    </xf>
    <xf numFmtId="0" fontId="23" fillId="95" borderId="38" applyNumberFormat="0" applyProtection="0">
      <alignment horizontal="left" vertical="top" indent="1"/>
    </xf>
    <xf numFmtId="0" fontId="23" fillId="95" borderId="38" applyNumberFormat="0" applyProtection="0">
      <alignment horizontal="left" vertical="top" indent="1"/>
    </xf>
    <xf numFmtId="0" fontId="23" fillId="95" borderId="38" applyNumberFormat="0" applyProtection="0">
      <alignment horizontal="left" vertical="top" indent="1"/>
    </xf>
    <xf numFmtId="0" fontId="22" fillId="95" borderId="38" applyNumberFormat="0" applyProtection="0">
      <alignment horizontal="left" vertical="top" indent="1"/>
    </xf>
    <xf numFmtId="0" fontId="22" fillId="79" borderId="1" applyNumberFormat="0">
      <protection locked="0"/>
    </xf>
    <xf numFmtId="0" fontId="22" fillId="79" borderId="1" applyNumberFormat="0">
      <protection locked="0"/>
    </xf>
    <xf numFmtId="0" fontId="22" fillId="79" borderId="1" applyNumberFormat="0">
      <protection locked="0"/>
    </xf>
    <xf numFmtId="0" fontId="22" fillId="79" borderId="1" applyNumberFormat="0">
      <protection locked="0"/>
    </xf>
    <xf numFmtId="0" fontId="25" fillId="0" borderId="0"/>
    <xf numFmtId="0" fontId="23" fillId="79" borderId="41" applyNumberFormat="0">
      <protection locked="0"/>
    </xf>
    <xf numFmtId="0" fontId="23" fillId="79" borderId="41" applyNumberFormat="0">
      <protection locked="0"/>
    </xf>
    <xf numFmtId="0" fontId="23" fillId="79" borderId="41" applyNumberFormat="0">
      <protection locked="0"/>
    </xf>
    <xf numFmtId="0" fontId="23" fillId="79" borderId="41" applyNumberFormat="0">
      <protection locked="0"/>
    </xf>
    <xf numFmtId="0" fontId="23" fillId="79" borderId="41" applyNumberFormat="0">
      <protection locked="0"/>
    </xf>
    <xf numFmtId="0" fontId="23" fillId="79" borderId="41" applyNumberFormat="0">
      <protection locked="0"/>
    </xf>
    <xf numFmtId="0" fontId="23" fillId="79" borderId="41" applyNumberFormat="0">
      <protection locked="0"/>
    </xf>
    <xf numFmtId="0" fontId="23" fillId="79" borderId="41" applyNumberFormat="0">
      <protection locked="0"/>
    </xf>
    <xf numFmtId="0" fontId="22" fillId="79" borderId="1" applyNumberFormat="0">
      <protection locked="0"/>
    </xf>
    <xf numFmtId="0" fontId="143" fillId="92" borderId="42" applyBorder="0"/>
    <xf numFmtId="4" fontId="56" fillId="101" borderId="34" applyNumberFormat="0" applyProtection="0">
      <alignment vertical="center"/>
    </xf>
    <xf numFmtId="4" fontId="144" fillId="77" borderId="38" applyNumberFormat="0" applyProtection="0">
      <alignment vertical="center"/>
    </xf>
    <xf numFmtId="4" fontId="56" fillId="101" borderId="34" applyNumberFormat="0" applyProtection="0">
      <alignment vertical="center"/>
    </xf>
    <xf numFmtId="4" fontId="144" fillId="77" borderId="38" applyNumberFormat="0" applyProtection="0">
      <alignment vertical="center"/>
    </xf>
    <xf numFmtId="4" fontId="144" fillId="77" borderId="38" applyNumberFormat="0" applyProtection="0">
      <alignment vertical="center"/>
    </xf>
    <xf numFmtId="4" fontId="144" fillId="77" borderId="38" applyNumberFormat="0" applyProtection="0">
      <alignment vertical="center"/>
    </xf>
    <xf numFmtId="4" fontId="144" fillId="77" borderId="38" applyNumberFormat="0" applyProtection="0">
      <alignment vertical="center"/>
    </xf>
    <xf numFmtId="4" fontId="138" fillId="101" borderId="34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138" fillId="101" borderId="34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37" fillId="101" borderId="1" applyNumberFormat="0" applyProtection="0">
      <alignment vertical="center"/>
    </xf>
    <xf numFmtId="4" fontId="56" fillId="101" borderId="34" applyNumberFormat="0" applyProtection="0">
      <alignment horizontal="left" vertical="center" indent="1"/>
    </xf>
    <xf numFmtId="4" fontId="144" fillId="59" borderId="38" applyNumberFormat="0" applyProtection="0">
      <alignment horizontal="left" vertical="center" indent="1"/>
    </xf>
    <xf numFmtId="4" fontId="56" fillId="101" borderId="34" applyNumberFormat="0" applyProtection="0">
      <alignment horizontal="left" vertical="center" indent="1"/>
    </xf>
    <xf numFmtId="4" fontId="144" fillId="59" borderId="38" applyNumberFormat="0" applyProtection="0">
      <alignment horizontal="left" vertical="center" indent="1"/>
    </xf>
    <xf numFmtId="4" fontId="144" fillId="59" borderId="38" applyNumberFormat="0" applyProtection="0">
      <alignment horizontal="left" vertical="center" indent="1"/>
    </xf>
    <xf numFmtId="4" fontId="144" fillId="59" borderId="38" applyNumberFormat="0" applyProtection="0">
      <alignment horizontal="left" vertical="center" indent="1"/>
    </xf>
    <xf numFmtId="4" fontId="144" fillId="59" borderId="38" applyNumberFormat="0" applyProtection="0">
      <alignment horizontal="left" vertical="center" indent="1"/>
    </xf>
    <xf numFmtId="4" fontId="56" fillId="101" borderId="34" applyNumberFormat="0" applyProtection="0">
      <alignment horizontal="left" vertical="center" indent="1"/>
    </xf>
    <xf numFmtId="0" fontId="144" fillId="77" borderId="38" applyNumberFormat="0" applyProtection="0">
      <alignment horizontal="left" vertical="top" indent="1"/>
    </xf>
    <xf numFmtId="4" fontId="56" fillId="101" borderId="34" applyNumberFormat="0" applyProtection="0">
      <alignment horizontal="left" vertical="center" indent="1"/>
    </xf>
    <xf numFmtId="0" fontId="144" fillId="77" borderId="38" applyNumberFormat="0" applyProtection="0">
      <alignment horizontal="left" vertical="top" indent="1"/>
    </xf>
    <xf numFmtId="0" fontId="144" fillId="77" borderId="38" applyNumberFormat="0" applyProtection="0">
      <alignment horizontal="left" vertical="top" indent="1"/>
    </xf>
    <xf numFmtId="0" fontId="144" fillId="77" borderId="38" applyNumberFormat="0" applyProtection="0">
      <alignment horizontal="left" vertical="top" indent="1"/>
    </xf>
    <xf numFmtId="0" fontId="144" fillId="77" borderId="38" applyNumberFormat="0" applyProtection="0">
      <alignment horizontal="left" vertical="top" indent="1"/>
    </xf>
    <xf numFmtId="4" fontId="56" fillId="91" borderId="34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56" fillId="91" borderId="34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7" fillId="0" borderId="33" applyNumberFormat="0" applyProtection="0">
      <alignment horizontal="right" vertical="center"/>
    </xf>
    <xf numFmtId="4" fontId="138" fillId="91" borderId="34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138" fillId="91" borderId="34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4" fontId="37" fillId="102" borderId="33" applyNumberFormat="0" applyProtection="0">
      <alignment horizontal="right" vertical="center"/>
    </xf>
    <xf numFmtId="0" fontId="22" fillId="10" borderId="43" applyNumberFormat="0" applyProtection="0">
      <alignment horizontal="left" vertical="center" wrapTex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0" fontId="22" fillId="10" borderId="34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0" fontId="22" fillId="10" borderId="43" applyNumberFormat="0" applyProtection="0">
      <alignment horizontal="left" vertical="center" wrapText="1"/>
    </xf>
    <xf numFmtId="0" fontId="22" fillId="10" borderId="34" applyNumberFormat="0" applyProtection="0">
      <alignment horizontal="left" vertical="center" indent="1"/>
    </xf>
    <xf numFmtId="4" fontId="137" fillId="24" borderId="33" applyNumberFormat="0" applyProtection="0">
      <alignment horizontal="left" vertical="center" indent="1"/>
    </xf>
    <xf numFmtId="0" fontId="51" fillId="17" borderId="39" applyNumberFormat="0" applyProtection="0">
      <alignment horizontal="center" vertical="center"/>
    </xf>
    <xf numFmtId="0" fontId="144" fillId="94" borderId="38" applyNumberFormat="0" applyProtection="0">
      <alignment horizontal="left" vertical="top" indent="1"/>
    </xf>
    <xf numFmtId="0" fontId="22" fillId="10" borderId="34" applyNumberFormat="0" applyProtection="0">
      <alignment horizontal="left" vertical="center" indent="1"/>
    </xf>
    <xf numFmtId="0" fontId="144" fillId="94" borderId="38" applyNumberFormat="0" applyProtection="0">
      <alignment horizontal="left" vertical="top" indent="1"/>
    </xf>
    <xf numFmtId="0" fontId="144" fillId="94" borderId="38" applyNumberFormat="0" applyProtection="0">
      <alignment horizontal="left" vertical="top" indent="1"/>
    </xf>
    <xf numFmtId="0" fontId="144" fillId="94" borderId="38" applyNumberFormat="0" applyProtection="0">
      <alignment horizontal="left" vertical="top" indent="1"/>
    </xf>
    <xf numFmtId="0" fontId="144" fillId="94" borderId="38" applyNumberFormat="0" applyProtection="0">
      <alignment horizontal="left" vertical="top" indent="1"/>
    </xf>
    <xf numFmtId="0" fontId="51" fillId="17" borderId="39" applyNumberFormat="0" applyProtection="0">
      <alignment horizontal="center" vertical="center"/>
    </xf>
    <xf numFmtId="0" fontId="22" fillId="10" borderId="34" applyNumberFormat="0" applyProtection="0">
      <alignment horizontal="left" vertical="center" indent="1"/>
    </xf>
    <xf numFmtId="0" fontId="145" fillId="0" borderId="0" applyNumberFormat="0" applyProtection="0"/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4" fontId="37" fillId="103" borderId="19" applyNumberFormat="0" applyProtection="0">
      <alignment horizontal="left" vertical="center" indent="1"/>
    </xf>
    <xf numFmtId="0" fontId="145" fillId="0" borderId="0" applyNumberFormat="0" applyProtection="0"/>
    <xf numFmtId="0" fontId="146" fillId="0" borderId="0"/>
    <xf numFmtId="0" fontId="137" fillId="104" borderId="1"/>
    <xf numFmtId="0" fontId="137" fillId="104" borderId="1"/>
    <xf numFmtId="0" fontId="137" fillId="104" borderId="1"/>
    <xf numFmtId="0" fontId="137" fillId="104" borderId="1"/>
    <xf numFmtId="4" fontId="128" fillId="91" borderId="34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128" fillId="91" borderId="34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4" fontId="37" fillId="79" borderId="33" applyNumberFormat="0" applyProtection="0">
      <alignment horizontal="right" vertical="center"/>
    </xf>
    <xf numFmtId="0" fontId="147" fillId="105" borderId="0"/>
    <xf numFmtId="49" fontId="148" fillId="105" borderId="0"/>
    <xf numFmtId="49" fontId="149" fillId="105" borderId="44"/>
    <xf numFmtId="49" fontId="149" fillId="105" borderId="0"/>
    <xf numFmtId="0" fontId="147" fillId="102" borderId="44">
      <protection locked="0"/>
    </xf>
    <xf numFmtId="0" fontId="147" fillId="105" borderId="0"/>
    <xf numFmtId="0" fontId="149" fillId="106" borderId="0"/>
    <xf numFmtId="0" fontId="149" fillId="69" borderId="0"/>
    <xf numFmtId="0" fontId="149" fillId="83" borderId="0"/>
    <xf numFmtId="0" fontId="3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16" fontId="22" fillId="56" borderId="1">
      <alignment vertical="center"/>
    </xf>
    <xf numFmtId="0" fontId="151" fillId="0" borderId="0">
      <alignment horizontal="left" vertical="center" wrapText="1"/>
    </xf>
    <xf numFmtId="0" fontId="22" fillId="107" borderId="0"/>
    <xf numFmtId="0" fontId="20" fillId="0" borderId="0"/>
    <xf numFmtId="2" fontId="152" fillId="108" borderId="45" applyProtection="0"/>
    <xf numFmtId="2" fontId="152" fillId="108" borderId="45" applyProtection="0"/>
    <xf numFmtId="2" fontId="152" fillId="108" borderId="45" applyProtection="0"/>
    <xf numFmtId="2" fontId="152" fillId="108" borderId="45" applyProtection="0"/>
    <xf numFmtId="2" fontId="153" fillId="0" borderId="0" applyFill="0" applyBorder="0" applyProtection="0"/>
    <xf numFmtId="2" fontId="30" fillId="0" borderId="0" applyFill="0" applyBorder="0" applyProtection="0"/>
    <xf numFmtId="2" fontId="30" fillId="109" borderId="45" applyProtection="0"/>
    <xf numFmtId="2" fontId="30" fillId="109" borderId="45" applyProtection="0"/>
    <xf numFmtId="2" fontId="30" fillId="110" borderId="45" applyProtection="0"/>
    <xf numFmtId="2" fontId="30" fillId="110" borderId="45" applyProtection="0"/>
    <xf numFmtId="2" fontId="30" fillId="111" borderId="45" applyProtection="0"/>
    <xf numFmtId="2" fontId="30" fillId="111" borderId="45" applyProtection="0"/>
    <xf numFmtId="2" fontId="30" fillId="111" borderId="45" applyProtection="0">
      <alignment horizontal="center"/>
    </xf>
    <xf numFmtId="2" fontId="30" fillId="111" borderId="45" applyProtection="0">
      <alignment horizontal="center"/>
    </xf>
    <xf numFmtId="2" fontId="30" fillId="110" borderId="45" applyProtection="0">
      <alignment horizontal="center"/>
    </xf>
    <xf numFmtId="2" fontId="30" fillId="110" borderId="45" applyProtection="0">
      <alignment horizontal="center"/>
    </xf>
    <xf numFmtId="186" fontId="22" fillId="102" borderId="46" applyNumberFormat="0" applyFont="0" applyAlignment="0">
      <alignment horizontal="left"/>
    </xf>
    <xf numFmtId="0" fontId="154" fillId="0" borderId="0" applyBorder="0" applyProtection="0">
      <alignment vertical="center"/>
    </xf>
    <xf numFmtId="0" fontId="154" fillId="0" borderId="10" applyBorder="0" applyProtection="0">
      <alignment horizontal="right" vertical="center"/>
    </xf>
    <xf numFmtId="0" fontId="155" fillId="112" borderId="0" applyBorder="0" applyProtection="0">
      <alignment horizontal="centerContinuous" vertical="center"/>
    </xf>
    <xf numFmtId="0" fontId="155" fillId="113" borderId="10" applyBorder="0" applyProtection="0">
      <alignment horizontal="centerContinuous" vertical="center"/>
    </xf>
    <xf numFmtId="0" fontId="156" fillId="0" borderId="0"/>
    <xf numFmtId="171" fontId="157" fillId="114" borderId="0">
      <alignment horizontal="right" vertical="top"/>
    </xf>
    <xf numFmtId="0" fontId="143" fillId="0" borderId="0" applyBorder="0" applyProtection="0">
      <alignment horizontal="left"/>
    </xf>
    <xf numFmtId="0" fontId="121" fillId="0" borderId="0"/>
    <xf numFmtId="0" fontId="158" fillId="0" borderId="0" applyFill="0" applyBorder="0" applyProtection="0">
      <alignment horizontal="left"/>
    </xf>
    <xf numFmtId="0" fontId="85" fillId="0" borderId="47" applyFill="0" applyBorder="0" applyProtection="0">
      <alignment horizontal="left" vertical="top"/>
    </xf>
    <xf numFmtId="0" fontId="159" fillId="0" borderId="0">
      <alignment horizontal="centerContinuous"/>
    </xf>
    <xf numFmtId="0" fontId="28" fillId="0" borderId="0"/>
    <xf numFmtId="188" fontId="22" fillId="0" borderId="0" applyBorder="0" applyAlignment="0" applyProtection="0"/>
    <xf numFmtId="0" fontId="137" fillId="0" borderId="0"/>
    <xf numFmtId="217" fontId="68" fillId="0" borderId="0">
      <alignment vertical="top"/>
    </xf>
    <xf numFmtId="0" fontId="160" fillId="0" borderId="47" applyFill="0" applyBorder="0" applyProtection="0"/>
    <xf numFmtId="0" fontId="160" fillId="0" borderId="0"/>
    <xf numFmtId="0" fontId="161" fillId="0" borderId="0" applyFill="0" applyBorder="0" applyProtection="0"/>
    <xf numFmtId="0" fontId="162" fillId="0" borderId="0"/>
    <xf numFmtId="0" fontId="161" fillId="0" borderId="0" applyFill="0" applyBorder="0" applyProtection="0"/>
    <xf numFmtId="49" fontId="56" fillId="0" borderId="0" applyFill="0" applyBorder="0" applyAlignment="0"/>
    <xf numFmtId="218" fontId="56" fillId="0" borderId="0" applyFill="0" applyBorder="0" applyAlignment="0"/>
    <xf numFmtId="219" fontId="56" fillId="0" borderId="0" applyFill="0" applyBorder="0" applyAlignment="0"/>
    <xf numFmtId="0" fontId="160" fillId="0" borderId="47" applyFill="0" applyBorder="0" applyProtection="0"/>
    <xf numFmtId="0" fontId="37" fillId="0" borderId="19">
      <alignment horizontal="left" vertical="top" wrapText="1"/>
    </xf>
    <xf numFmtId="0" fontId="37" fillId="0" borderId="19">
      <alignment horizontal="left" vertical="top"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65" fillId="0" borderId="49" applyNumberFormat="0" applyFont="0" applyFill="0" applyAlignment="0" applyProtection="0"/>
    <xf numFmtId="0" fontId="165" fillId="0" borderId="21" applyFill="0" applyBorder="0" applyProtection="0">
      <alignment vertical="center"/>
    </xf>
    <xf numFmtId="0" fontId="166" fillId="0" borderId="0">
      <alignment horizontal="fill"/>
    </xf>
    <xf numFmtId="0" fontId="63" fillId="0" borderId="0"/>
    <xf numFmtId="186" fontId="167" fillId="61" borderId="50">
      <alignment horizontal="center" vertical="center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3" fillId="115" borderId="31">
      <alignment vertical="center"/>
      <protection locked="0"/>
    </xf>
    <xf numFmtId="220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0" fontId="170" fillId="0" borderId="10" applyBorder="0" applyProtection="0">
      <alignment horizontal="right"/>
    </xf>
    <xf numFmtId="186" fontId="22" fillId="116" borderId="1" applyNumberFormat="0" applyFill="0" applyBorder="0" applyProtection="0">
      <alignment vertical="center"/>
      <protection locked="0"/>
    </xf>
    <xf numFmtId="186" fontId="22" fillId="116" borderId="1" applyNumberFormat="0" applyFill="0" applyBorder="0" applyProtection="0">
      <alignment vertical="center"/>
      <protection locked="0"/>
    </xf>
    <xf numFmtId="186" fontId="22" fillId="116" borderId="1" applyNumberFormat="0" applyFill="0" applyBorder="0" applyProtection="0">
      <alignment vertical="center"/>
      <protection locked="0"/>
    </xf>
    <xf numFmtId="186" fontId="22" fillId="116" borderId="1" applyNumberFormat="0" applyFill="0" applyBorder="0" applyProtection="0">
      <alignment vertical="center"/>
      <protection locked="0"/>
    </xf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58" fillId="63" borderId="1">
      <alignment horizontal="center"/>
    </xf>
    <xf numFmtId="177" fontId="28" fillId="0" borderId="18">
      <protection locked="0"/>
    </xf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71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71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0" fontId="104" fillId="17" borderId="14" applyNumberFormat="0" applyAlignment="0" applyProtection="0"/>
    <xf numFmtId="3" fontId="172" fillId="0" borderId="0">
      <alignment horizontal="center" vertical="center" textRotation="90" wrapText="1"/>
    </xf>
    <xf numFmtId="222" fontId="28" fillId="0" borderId="1">
      <alignment vertical="top" wrapText="1"/>
    </xf>
    <xf numFmtId="3" fontId="173" fillId="0" borderId="27" applyFill="0" applyBorder="0">
      <alignment vertical="center"/>
    </xf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74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74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122" fillId="59" borderId="3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175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175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57" fillId="59" borderId="14" applyNumberFormat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25" fillId="0" borderId="0" applyBorder="0"/>
    <xf numFmtId="223" fontId="185" fillId="0" borderId="1">
      <alignment vertical="top" wrapText="1"/>
    </xf>
    <xf numFmtId="4" fontId="186" fillId="0" borderId="1">
      <alignment horizontal="left" vertical="center"/>
    </xf>
    <xf numFmtId="4" fontId="186" fillId="0" borderId="1"/>
    <xf numFmtId="4" fontId="186" fillId="117" borderId="1"/>
    <xf numFmtId="4" fontId="186" fillId="118" borderId="1"/>
    <xf numFmtId="4" fontId="117" fillId="60" borderId="1"/>
    <xf numFmtId="4" fontId="187" fillId="7" borderId="1"/>
    <xf numFmtId="4" fontId="188" fillId="0" borderId="1">
      <alignment horizontal="center" wrapText="1"/>
    </xf>
    <xf numFmtId="223" fontId="186" fillId="0" borderId="1"/>
    <xf numFmtId="223" fontId="185" fillId="0" borderId="1">
      <alignment horizontal="center" vertical="center" wrapText="1"/>
    </xf>
    <xf numFmtId="223" fontId="185" fillId="0" borderId="1">
      <alignment vertical="top" wrapText="1"/>
    </xf>
    <xf numFmtId="0" fontId="23" fillId="0" borderId="51" applyNumberFormat="0" applyFont="0" applyFill="0" applyBorder="0" applyAlignment="0" applyProtection="0">
      <alignment horizontal="center"/>
    </xf>
    <xf numFmtId="14" fontId="189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90" fillId="0" borderId="0" applyBorder="0">
      <alignment horizontal="center" vertical="center" wrapText="1"/>
    </xf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1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92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92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193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193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52" applyBorder="0">
      <alignment horizontal="center" vertical="center" wrapText="1"/>
    </xf>
    <xf numFmtId="177" fontId="66" fillId="63" borderId="18"/>
    <xf numFmtId="4" fontId="197" fillId="9" borderId="1" applyBorder="0">
      <alignment horizontal="right"/>
    </xf>
    <xf numFmtId="4" fontId="197" fillId="9" borderId="1" applyBorder="0">
      <alignment horizontal="right"/>
    </xf>
    <xf numFmtId="4" fontId="197" fillId="9" borderId="1" applyBorder="0">
      <alignment horizontal="right"/>
    </xf>
    <xf numFmtId="4" fontId="197" fillId="9" borderId="1" applyBorder="0">
      <alignment horizontal="right"/>
    </xf>
    <xf numFmtId="49" fontId="198" fillId="0" borderId="0" applyBorder="0">
      <alignment vertical="center"/>
    </xf>
    <xf numFmtId="0" fontId="199" fillId="0" borderId="0">
      <alignment horizontal="left"/>
    </xf>
    <xf numFmtId="0" fontId="200" fillId="7" borderId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201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201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3" fontId="66" fillId="0" borderId="1" applyBorder="0">
      <alignment vertical="center"/>
    </xf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118" fillId="0" borderId="15" applyNumberFormat="0" applyFill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202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202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60" fillId="62" borderId="20" applyNumberFormat="0" applyAlignment="0" applyProtection="0"/>
    <xf numFmtId="0" fontId="203" fillId="0" borderId="6" applyBorder="0">
      <alignment horizontal="center"/>
    </xf>
    <xf numFmtId="0" fontId="25" fillId="0" borderId="0">
      <alignment wrapText="1"/>
    </xf>
    <xf numFmtId="0" fontId="204" fillId="7" borderId="53" applyNumberFormat="0">
      <alignment vertical="top"/>
    </xf>
    <xf numFmtId="0" fontId="195" fillId="0" borderId="0">
      <alignment horizontal="center" vertical="top" wrapText="1"/>
    </xf>
    <xf numFmtId="0" fontId="205" fillId="0" borderId="0">
      <alignment horizontal="centerContinuous" vertical="center" wrapText="1"/>
    </xf>
    <xf numFmtId="0" fontId="205" fillId="0" borderId="0">
      <alignment horizontal="centerContinuous" vertical="center" wrapText="1"/>
    </xf>
    <xf numFmtId="0" fontId="205" fillId="0" borderId="0">
      <alignment horizontal="center" vertical="center"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118" fillId="8" borderId="0" applyFill="0">
      <alignment wrapText="1"/>
    </xf>
    <xf numFmtId="0" fontId="23" fillId="0" borderId="1">
      <alignment horizontal="left"/>
    </xf>
    <xf numFmtId="14" fontId="23" fillId="0" borderId="1" applyNumberFormat="0"/>
    <xf numFmtId="0" fontId="23" fillId="0" borderId="1">
      <alignment horizontal="center"/>
    </xf>
    <xf numFmtId="170" fontId="206" fillId="8" borderId="1">
      <alignment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225" fontId="41" fillId="0" borderId="0"/>
    <xf numFmtId="0" fontId="115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5" fillId="75" borderId="0" applyNumberFormat="0" applyBorder="0" applyAlignment="0" applyProtection="0"/>
    <xf numFmtId="0" fontId="3" fillId="3" borderId="0" applyNumberFormat="0" applyBorder="0" applyAlignment="0" applyProtection="0"/>
    <xf numFmtId="0" fontId="207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207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0" fontId="115" fillId="75" borderId="0" applyNumberFormat="0" applyBorder="0" applyAlignment="0" applyProtection="0"/>
    <xf numFmtId="49" fontId="172" fillId="0" borderId="1">
      <alignment horizontal="right" vertical="top" wrapText="1"/>
    </xf>
    <xf numFmtId="165" fontId="208" fillId="0" borderId="0">
      <alignment horizontal="right" vertical="top" wrapText="1"/>
    </xf>
    <xf numFmtId="226" fontId="28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8" fillId="0" borderId="0"/>
    <xf numFmtId="0" fontId="2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" fillId="0" borderId="0"/>
    <xf numFmtId="0" fontId="23" fillId="0" borderId="0"/>
    <xf numFmtId="0" fontId="28" fillId="0" borderId="0"/>
    <xf numFmtId="0" fontId="2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11" fillId="0" borderId="0"/>
    <xf numFmtId="0" fontId="1" fillId="0" borderId="0"/>
    <xf numFmtId="0" fontId="28" fillId="0" borderId="0"/>
    <xf numFmtId="0" fontId="212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8" fillId="0" borderId="0"/>
    <xf numFmtId="0" fontId="1" fillId="0" borderId="0"/>
    <xf numFmtId="0" fontId="213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25" fillId="0" borderId="0"/>
    <xf numFmtId="0" fontId="1" fillId="0" borderId="0"/>
    <xf numFmtId="0" fontId="25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2" fillId="0" borderId="0" applyNumberFormat="0" applyFont="0" applyFill="0" applyBorder="0" applyAlignment="0" applyProtection="0">
      <alignment vertical="top"/>
    </xf>
    <xf numFmtId="0" fontId="4" fillId="0" borderId="0"/>
    <xf numFmtId="0" fontId="25" fillId="0" borderId="0"/>
    <xf numFmtId="0" fontId="25" fillId="0" borderId="0"/>
    <xf numFmtId="0" fontId="25" fillId="0" borderId="0"/>
    <xf numFmtId="0" fontId="210" fillId="0" borderId="0"/>
    <xf numFmtId="0" fontId="4" fillId="0" borderId="0"/>
    <xf numFmtId="0" fontId="210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8" fillId="0" borderId="0"/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ont="0" applyFill="0" applyBorder="0" applyAlignment="0" applyProtection="0">
      <alignment vertical="top"/>
    </xf>
    <xf numFmtId="0" fontId="25" fillId="0" borderId="0"/>
    <xf numFmtId="0" fontId="22" fillId="0" borderId="0" applyNumberFormat="0" applyFont="0" applyFill="0" applyBorder="0" applyAlignment="0" applyProtection="0">
      <alignment vertical="top"/>
    </xf>
    <xf numFmtId="0" fontId="25" fillId="0" borderId="0"/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10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23" fillId="0" borderId="0"/>
    <xf numFmtId="0" fontId="25" fillId="0" borderId="0"/>
    <xf numFmtId="0" fontId="25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2" fillId="0" borderId="0"/>
    <xf numFmtId="0" fontId="215" fillId="0" borderId="0"/>
    <xf numFmtId="0" fontId="25" fillId="0" borderId="0"/>
    <xf numFmtId="0" fontId="3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2" fillId="0" borderId="0"/>
    <xf numFmtId="0" fontId="38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83" fillId="0" borderId="0"/>
    <xf numFmtId="0" fontId="8" fillId="0" borderId="0"/>
    <xf numFmtId="227" fontId="83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8" fillId="0" borderId="0"/>
    <xf numFmtId="0" fontId="4" fillId="0" borderId="0"/>
    <xf numFmtId="0" fontId="2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4" fillId="0" borderId="0"/>
    <xf numFmtId="0" fontId="43" fillId="0" borderId="0"/>
    <xf numFmtId="0" fontId="25" fillId="0" borderId="0"/>
    <xf numFmtId="0" fontId="38" fillId="0" borderId="0"/>
    <xf numFmtId="0" fontId="25" fillId="0" borderId="0"/>
    <xf numFmtId="0" fontId="1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4" fillId="0" borderId="0"/>
    <xf numFmtId="0" fontId="22" fillId="0" borderId="0" applyNumberFormat="0" applyFont="0" applyFill="0" applyBorder="0" applyAlignment="0" applyProtection="0">
      <alignment vertical="top"/>
    </xf>
    <xf numFmtId="0" fontId="25" fillId="0" borderId="0"/>
    <xf numFmtId="0" fontId="22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" fillId="0" borderId="0"/>
    <xf numFmtId="0" fontId="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5" fillId="0" borderId="0"/>
    <xf numFmtId="0" fontId="2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16" fillId="0" borderId="0"/>
    <xf numFmtId="0" fontId="1" fillId="0" borderId="0"/>
    <xf numFmtId="0" fontId="137" fillId="0" borderId="0"/>
    <xf numFmtId="0" fontId="8" fillId="0" borderId="0"/>
    <xf numFmtId="0" fontId="4" fillId="0" borderId="0"/>
    <xf numFmtId="0" fontId="25" fillId="0" borderId="0"/>
    <xf numFmtId="0" fontId="23" fillId="0" borderId="0">
      <alignment horizontal="left"/>
    </xf>
    <xf numFmtId="0" fontId="2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216" fillId="0" borderId="0"/>
    <xf numFmtId="0" fontId="1" fillId="0" borderId="0"/>
    <xf numFmtId="0" fontId="137" fillId="0" borderId="0"/>
    <xf numFmtId="0" fontId="23" fillId="0" borderId="0"/>
    <xf numFmtId="0" fontId="25" fillId="0" borderId="0"/>
    <xf numFmtId="0" fontId="1" fillId="0" borderId="0"/>
    <xf numFmtId="0" fontId="23" fillId="0" borderId="0"/>
    <xf numFmtId="0" fontId="25" fillId="0" borderId="0"/>
    <xf numFmtId="0" fontId="25" fillId="0" borderId="0"/>
    <xf numFmtId="0" fontId="137" fillId="0" borderId="0"/>
    <xf numFmtId="0" fontId="8" fillId="0" borderId="0"/>
    <xf numFmtId="0" fontId="25" fillId="0" borderId="0"/>
    <xf numFmtId="0" fontId="22" fillId="0" borderId="0"/>
    <xf numFmtId="0" fontId="210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83" fillId="0" borderId="0"/>
    <xf numFmtId="227" fontId="83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10" fillId="0" borderId="0"/>
    <xf numFmtId="0" fontId="25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52" fillId="13" borderId="0" applyNumberFormat="0" applyBorder="0" applyAlignment="0" applyProtection="0"/>
    <xf numFmtId="0" fontId="25" fillId="0" borderId="0"/>
    <xf numFmtId="0" fontId="52" fillId="13" borderId="0" applyNumberFormat="0" applyBorder="0" applyAlignment="0" applyProtection="0"/>
    <xf numFmtId="0" fontId="218" fillId="13" borderId="0" applyNumberFormat="0" applyBorder="0" applyAlignment="0" applyProtection="0"/>
    <xf numFmtId="0" fontId="2" fillId="2" borderId="0" applyNumberFormat="0" applyBorder="0" applyAlignment="0" applyProtection="0"/>
    <xf numFmtId="0" fontId="25" fillId="0" borderId="0"/>
    <xf numFmtId="0" fontId="218" fillId="13" borderId="0" applyNumberFormat="0" applyBorder="0" applyAlignment="0" applyProtection="0"/>
    <xf numFmtId="0" fontId="25" fillId="0" borderId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Font="0" applyFill="0" applyBorder="0" applyProtection="0">
      <alignment horizontal="center" vertical="center" wrapText="1"/>
    </xf>
    <xf numFmtId="0" fontId="25" fillId="0" borderId="0" applyNumberFormat="0" applyFont="0" applyFill="0" applyBorder="0" applyProtection="0">
      <alignment horizontal="justify" vertical="center" wrapText="1"/>
    </xf>
    <xf numFmtId="0" fontId="25" fillId="0" borderId="0"/>
    <xf numFmtId="165" fontId="219" fillId="9" borderId="35" applyNumberFormat="0" applyBorder="0" applyAlignment="0">
      <alignment vertical="center"/>
      <protection locked="0"/>
    </xf>
    <xf numFmtId="0" fontId="76" fillId="0" borderId="0" applyNumberFormat="0" applyFill="0" applyBorder="0" applyAlignment="0" applyProtection="0"/>
    <xf numFmtId="0" fontId="25" fillId="0" borderId="0"/>
    <xf numFmtId="0" fontId="7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0"/>
    <xf numFmtId="0" fontId="220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77" borderId="32" applyNumberFormat="0" applyFont="0" applyAlignment="0" applyProtection="0"/>
    <xf numFmtId="0" fontId="38" fillId="77" borderId="32" applyNumberFormat="0" applyFont="0" applyAlignment="0" applyProtection="0"/>
    <xf numFmtId="0" fontId="38" fillId="77" borderId="32" applyNumberFormat="0" applyFont="0" applyAlignment="0" applyProtection="0"/>
    <xf numFmtId="0" fontId="25" fillId="0" borderId="0"/>
    <xf numFmtId="0" fontId="38" fillId="77" borderId="32" applyNumberFormat="0" applyFont="0" applyAlignment="0" applyProtection="0"/>
    <xf numFmtId="0" fontId="38" fillId="77" borderId="32" applyNumberFormat="0" applyFont="0" applyAlignment="0" applyProtection="0"/>
    <xf numFmtId="0" fontId="38" fillId="77" borderId="32" applyNumberFormat="0" applyFont="0" applyAlignment="0" applyProtection="0"/>
    <xf numFmtId="0" fontId="25" fillId="0" borderId="0"/>
    <xf numFmtId="0" fontId="25" fillId="0" borderId="0"/>
    <xf numFmtId="0" fontId="38" fillId="77" borderId="32" applyNumberFormat="0" applyFont="0" applyAlignment="0" applyProtection="0"/>
    <xf numFmtId="0" fontId="38" fillId="77" borderId="32" applyNumberFormat="0" applyFont="0" applyAlignment="0" applyProtection="0"/>
    <xf numFmtId="0" fontId="25" fillId="0" borderId="0"/>
    <xf numFmtId="0" fontId="25" fillId="0" borderId="0"/>
    <xf numFmtId="0" fontId="38" fillId="77" borderId="32" applyNumberFormat="0" applyFont="0" applyAlignment="0" applyProtection="0"/>
    <xf numFmtId="0" fontId="25" fillId="77" borderId="32" applyNumberFormat="0" applyFont="0" applyAlignment="0" applyProtection="0"/>
    <xf numFmtId="0" fontId="25" fillId="0" borderId="0"/>
    <xf numFmtId="0" fontId="25" fillId="0" borderId="0"/>
    <xf numFmtId="0" fontId="38" fillId="77" borderId="32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77" borderId="32" applyNumberFormat="0" applyFont="0" applyAlignment="0" applyProtection="0"/>
    <xf numFmtId="0" fontId="38" fillId="77" borderId="32" applyNumberFormat="0" applyFont="0" applyAlignment="0" applyProtection="0"/>
    <xf numFmtId="0" fontId="38" fillId="77" borderId="32" applyNumberFormat="0" applyFont="0" applyAlignment="0" applyProtection="0"/>
    <xf numFmtId="0" fontId="25" fillId="0" borderId="0"/>
    <xf numFmtId="0" fontId="25" fillId="77" borderId="32" applyNumberFormat="0" applyFont="0" applyAlignment="0" applyProtection="0"/>
    <xf numFmtId="0" fontId="25" fillId="0" borderId="0"/>
    <xf numFmtId="0" fontId="38" fillId="77" borderId="32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77" borderId="32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9" fontId="38" fillId="0" borderId="0"/>
    <xf numFmtId="9" fontId="25" fillId="0" borderId="0" applyFont="0" applyFill="0" applyBorder="0" applyAlignment="0" applyProtection="0"/>
    <xf numFmtId="0" fontId="25" fillId="0" borderId="0"/>
    <xf numFmtId="9" fontId="22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5" fillId="0" borderId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25" fillId="0" borderId="0"/>
    <xf numFmtId="9" fontId="4" fillId="0" borderId="0" applyFont="0" applyFill="0" applyBorder="0" applyAlignment="0" applyProtection="0"/>
    <xf numFmtId="0" fontId="25" fillId="0" borderId="0"/>
    <xf numFmtId="9" fontId="22" fillId="0" borderId="0"/>
    <xf numFmtId="0" fontId="25" fillId="0" borderId="0"/>
    <xf numFmtId="0" fontId="25" fillId="0" borderId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5" fillId="0" borderId="0"/>
    <xf numFmtId="0" fontId="25" fillId="0" borderId="0"/>
    <xf numFmtId="9" fontId="23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221" fillId="0" borderId="1" applyBorder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22" fillId="0" borderId="3"/>
    <xf numFmtId="0" fontId="25" fillId="0" borderId="0"/>
    <xf numFmtId="0" fontId="109" fillId="0" borderId="28" applyNumberFormat="0" applyFill="0" applyAlignment="0" applyProtection="0"/>
    <xf numFmtId="0" fontId="25" fillId="0" borderId="0"/>
    <xf numFmtId="0" fontId="109" fillId="0" borderId="28" applyNumberFormat="0" applyFill="0" applyAlignment="0" applyProtection="0"/>
    <xf numFmtId="0" fontId="223" fillId="0" borderId="28" applyNumberFormat="0" applyFill="0" applyAlignment="0" applyProtection="0"/>
    <xf numFmtId="0" fontId="25" fillId="0" borderId="0"/>
    <xf numFmtId="0" fontId="109" fillId="0" borderId="28" applyNumberFormat="0" applyFill="0" applyAlignment="0" applyProtection="0"/>
    <xf numFmtId="0" fontId="25" fillId="0" borderId="0"/>
    <xf numFmtId="0" fontId="223" fillId="0" borderId="28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171" fontId="23" fillId="0" borderId="0">
      <alignment vertical="top"/>
    </xf>
    <xf numFmtId="0" fontId="22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3" fillId="0" borderId="0">
      <alignment vertical="top"/>
    </xf>
    <xf numFmtId="0" fontId="25" fillId="0" borderId="0"/>
    <xf numFmtId="0" fontId="224" fillId="102" borderId="10">
      <alignment horizontal="center" wrapText="1"/>
    </xf>
    <xf numFmtId="228" fontId="19" fillId="102" borderId="0"/>
    <xf numFmtId="0" fontId="25" fillId="0" borderId="0"/>
    <xf numFmtId="0" fontId="225" fillId="58" borderId="0"/>
    <xf numFmtId="0" fontId="224" fillId="85" borderId="10">
      <alignment horizontal="center"/>
    </xf>
    <xf numFmtId="0" fontId="25" fillId="0" borderId="0"/>
    <xf numFmtId="0" fontId="25" fillId="0" borderId="0"/>
    <xf numFmtId="0" fontId="28" fillId="0" borderId="12" applyBorder="0" applyAlignment="0">
      <alignment horizontal="left" wrapText="1"/>
    </xf>
    <xf numFmtId="3" fontId="226" fillId="0" borderId="0"/>
    <xf numFmtId="49" fontId="28" fillId="0" borderId="1">
      <alignment vertical="center" wrapText="1"/>
    </xf>
    <xf numFmtId="49" fontId="28" fillId="0" borderId="1">
      <alignment vertical="center" wrapText="1"/>
    </xf>
    <xf numFmtId="49" fontId="28" fillId="0" borderId="1">
      <alignment vertical="center" wrapText="1"/>
    </xf>
    <xf numFmtId="0" fontId="25" fillId="0" borderId="0"/>
    <xf numFmtId="0" fontId="25" fillId="0" borderId="0"/>
    <xf numFmtId="49" fontId="28" fillId="0" borderId="1">
      <alignment vertical="center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 applyNumberFormat="0" applyFill="0" applyBorder="0" applyAlignment="0" applyProtection="0"/>
    <xf numFmtId="0" fontId="25" fillId="0" borderId="0"/>
    <xf numFmtId="0" fontId="1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5" fillId="0" borderId="0"/>
    <xf numFmtId="0" fontId="173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118" fillId="0" borderId="0">
      <alignment horizontal="center"/>
    </xf>
    <xf numFmtId="49" fontId="118" fillId="0" borderId="0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3" fillId="0" borderId="0" applyFont="0" applyFill="0" applyBorder="0" applyAlignment="0" applyProtection="0"/>
    <xf numFmtId="188" fontId="21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25" fillId="0" borderId="0"/>
    <xf numFmtId="188" fontId="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5" fillId="0" borderId="0"/>
    <xf numFmtId="0" fontId="25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0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1" fontId="2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22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22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233" fontId="22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5" fillId="0" borderId="0"/>
    <xf numFmtId="188" fontId="3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4" fontId="197" fillId="8" borderId="0" applyBorder="0">
      <alignment horizontal="right"/>
    </xf>
    <xf numFmtId="4" fontId="197" fillId="8" borderId="0" applyBorder="0">
      <alignment horizontal="right"/>
    </xf>
    <xf numFmtId="3" fontId="221" fillId="0" borderId="1" applyBorder="0">
      <alignment vertical="center"/>
    </xf>
    <xf numFmtId="3" fontId="221" fillId="0" borderId="1" applyBorder="0">
      <alignment vertical="center"/>
    </xf>
    <xf numFmtId="3" fontId="221" fillId="0" borderId="1" applyBorder="0">
      <alignment vertical="center"/>
    </xf>
    <xf numFmtId="3" fontId="221" fillId="0" borderId="1" applyBorder="0">
      <alignment vertical="center"/>
    </xf>
    <xf numFmtId="4" fontId="197" fillId="8" borderId="0" applyFont="0" applyBorder="0">
      <alignment horizontal="right"/>
    </xf>
    <xf numFmtId="4" fontId="197" fillId="8" borderId="0" applyFont="0" applyBorder="0">
      <alignment horizontal="right"/>
    </xf>
    <xf numFmtId="4" fontId="197" fillId="58" borderId="54" applyBorder="0">
      <alignment horizontal="right"/>
    </xf>
    <xf numFmtId="4" fontId="197" fillId="58" borderId="54" applyBorder="0">
      <alignment horizontal="right"/>
    </xf>
    <xf numFmtId="4" fontId="197" fillId="8" borderId="54" applyBorder="0">
      <alignment horizontal="right"/>
    </xf>
    <xf numFmtId="0" fontId="25" fillId="0" borderId="0"/>
    <xf numFmtId="0" fontId="25" fillId="0" borderId="0"/>
    <xf numFmtId="0" fontId="25" fillId="0" borderId="0"/>
    <xf numFmtId="4" fontId="197" fillId="8" borderId="1" applyFont="0" applyBorder="0">
      <alignment horizontal="right"/>
    </xf>
    <xf numFmtId="4" fontId="197" fillId="8" borderId="1" applyFont="0" applyBorder="0">
      <alignment horizontal="right"/>
    </xf>
    <xf numFmtId="4" fontId="197" fillId="8" borderId="1" applyFont="0" applyBorder="0">
      <alignment horizontal="right"/>
    </xf>
    <xf numFmtId="4" fontId="197" fillId="8" borderId="1" applyFont="0" applyBorder="0">
      <alignment horizontal="right"/>
    </xf>
    <xf numFmtId="4" fontId="197" fillId="8" borderId="1" applyFont="0" applyBorder="0">
      <alignment horizontal="right"/>
    </xf>
    <xf numFmtId="4" fontId="197" fillId="8" borderId="1" applyFont="0" applyBorder="0">
      <alignment horizontal="right"/>
    </xf>
    <xf numFmtId="4" fontId="197" fillId="8" borderId="1" applyFont="0" applyBorder="0">
      <alignment horizontal="right"/>
    </xf>
    <xf numFmtId="4" fontId="197" fillId="8" borderId="1" applyFont="0" applyBorder="0">
      <alignment horizontal="right"/>
    </xf>
    <xf numFmtId="4" fontId="197" fillId="58" borderId="55" applyBorder="0">
      <alignment horizontal="right"/>
    </xf>
    <xf numFmtId="4" fontId="197" fillId="8" borderId="1" applyFont="0" applyBorder="0">
      <alignment horizontal="right"/>
    </xf>
    <xf numFmtId="0" fontId="25" fillId="0" borderId="0"/>
    <xf numFmtId="0" fontId="25" fillId="0" borderId="0"/>
    <xf numFmtId="0" fontId="25" fillId="0" borderId="0"/>
    <xf numFmtId="0" fontId="86" fillId="14" borderId="0" applyNumberFormat="0" applyBorder="0" applyAlignment="0" applyProtection="0"/>
    <xf numFmtId="0" fontId="25" fillId="0" borderId="0"/>
    <xf numFmtId="0" fontId="86" fillId="14" borderId="0" applyNumberFormat="0" applyBorder="0" applyAlignment="0" applyProtection="0"/>
    <xf numFmtId="0" fontId="227" fillId="14" borderId="0" applyNumberFormat="0" applyBorder="0" applyAlignment="0" applyProtection="0"/>
    <xf numFmtId="0" fontId="86" fillId="14" borderId="0" applyNumberFormat="0" applyBorder="0" applyAlignment="0" applyProtection="0"/>
    <xf numFmtId="0" fontId="25" fillId="0" borderId="0"/>
    <xf numFmtId="0" fontId="227" fillId="1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34" fontId="25" fillId="0" borderId="1" applyFont="0" applyFill="0" applyBorder="0" applyProtection="0">
      <alignment horizontal="center" vertical="center"/>
    </xf>
    <xf numFmtId="234" fontId="25" fillId="0" borderId="1" applyFont="0" applyFill="0" applyBorder="0" applyProtection="0">
      <alignment horizontal="center" vertical="center"/>
    </xf>
    <xf numFmtId="234" fontId="25" fillId="0" borderId="1" applyFont="0" applyFill="0" applyBorder="0" applyProtection="0">
      <alignment horizontal="center" vertical="center"/>
    </xf>
    <xf numFmtId="234" fontId="25" fillId="0" borderId="1" applyFont="0" applyFill="0" applyBorder="0" applyProtection="0">
      <alignment horizontal="center" vertical="center"/>
    </xf>
    <xf numFmtId="0" fontId="25" fillId="0" borderId="0"/>
    <xf numFmtId="3" fontId="28" fillId="0" borderId="1" applyBorder="0">
      <alignment vertical="center"/>
    </xf>
    <xf numFmtId="3" fontId="28" fillId="0" borderId="1" applyBorder="0">
      <alignment vertical="center"/>
    </xf>
    <xf numFmtId="3" fontId="28" fillId="0" borderId="1" applyBorder="0">
      <alignment vertical="center"/>
    </xf>
    <xf numFmtId="3" fontId="28" fillId="0" borderId="1" applyBorder="0">
      <alignment vertical="center"/>
    </xf>
    <xf numFmtId="3" fontId="28" fillId="0" borderId="1" applyBorder="0">
      <alignment vertical="center"/>
    </xf>
    <xf numFmtId="3" fontId="28" fillId="0" borderId="1" applyBorder="0">
      <alignment vertical="center"/>
    </xf>
    <xf numFmtId="3" fontId="28" fillId="0" borderId="1" applyBorder="0">
      <alignment vertical="center"/>
    </xf>
    <xf numFmtId="3" fontId="28" fillId="0" borderId="1" applyBorder="0">
      <alignment vertical="center"/>
    </xf>
    <xf numFmtId="174" fontId="33" fillId="0" borderId="0">
      <protection locked="0"/>
    </xf>
    <xf numFmtId="174" fontId="32" fillId="0" borderId="0">
      <protection locked="0"/>
    </xf>
    <xf numFmtId="174" fontId="32" fillId="0" borderId="0">
      <protection locked="0"/>
    </xf>
    <xf numFmtId="174" fontId="33" fillId="0" borderId="0">
      <protection locked="0"/>
    </xf>
    <xf numFmtId="0" fontId="25" fillId="0" borderId="0"/>
    <xf numFmtId="0" fontId="25" fillId="0" borderId="0"/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8" fillId="0" borderId="1" applyBorder="0">
      <alignment horizontal="center" vertical="center" wrapText="1"/>
    </xf>
    <xf numFmtId="0" fontId="25" fillId="0" borderId="0"/>
    <xf numFmtId="0" fontId="25" fillId="0" borderId="0"/>
    <xf numFmtId="0" fontId="28" fillId="0" borderId="1" applyBorder="0">
      <alignment horizontal="center" vertical="center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4" fillId="0" borderId="48" applyNumberFormat="0" applyFill="0" applyAlignment="0" applyProtection="0"/>
    <xf numFmtId="0" fontId="122" fillId="59" borderId="34" applyNumberFormat="0" applyAlignment="0" applyProtection="0"/>
    <xf numFmtId="0" fontId="40" fillId="34" borderId="0" applyNumberFormat="0" applyBorder="0" applyAlignment="0" applyProtection="0"/>
    <xf numFmtId="0" fontId="38" fillId="77" borderId="32" applyNumberFormat="0" applyFont="0" applyAlignment="0" applyProtection="0"/>
    <xf numFmtId="0" fontId="25" fillId="0" borderId="0"/>
    <xf numFmtId="0" fontId="38" fillId="0" borderId="0"/>
    <xf numFmtId="0" fontId="109" fillId="0" borderId="28" applyNumberFormat="0" applyFill="0" applyAlignment="0" applyProtection="0"/>
    <xf numFmtId="0" fontId="60" fillId="62" borderId="20" applyNumberFormat="0" applyAlignment="0" applyProtection="0"/>
    <xf numFmtId="0" fontId="168" fillId="0" borderId="0" applyNumberFormat="0" applyFill="0" applyBorder="0" applyAlignment="0" applyProtection="0"/>
    <xf numFmtId="0" fontId="25" fillId="0" borderId="0"/>
  </cellStyleXfs>
  <cellXfs count="136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0" xfId="2" applyFont="1"/>
    <xf numFmtId="0" fontId="10" fillId="0" borderId="0" xfId="1" applyFont="1" applyAlignment="1">
      <alignment horizont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4" fillId="0" borderId="0" xfId="3" applyFont="1" applyFill="1" applyAlignment="1">
      <alignment horizontal="left" vertical="center"/>
    </xf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13" fillId="0" borderId="1" xfId="3" applyFont="1" applyFill="1" applyBorder="1" applyAlignment="1">
      <alignment horizontal="center" vertical="center" textRotation="90" wrapText="1"/>
    </xf>
    <xf numFmtId="0" fontId="4" fillId="0" borderId="12" xfId="3" applyFont="1" applyFill="1" applyBorder="1" applyAlignment="1">
      <alignment horizontal="center" vertical="center" textRotation="90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164" fontId="14" fillId="4" borderId="1" xfId="2" applyNumberFormat="1" applyFont="1" applyFill="1" applyBorder="1" applyAlignment="1">
      <alignment horizontal="center" vertical="center" wrapText="1"/>
    </xf>
    <xf numFmtId="164" fontId="14" fillId="4" borderId="1" xfId="2" applyNumberFormat="1" applyFont="1" applyFill="1" applyBorder="1" applyAlignment="1">
      <alignment horizontal="left" vertical="center" wrapText="1"/>
    </xf>
    <xf numFmtId="0" fontId="14" fillId="4" borderId="1" xfId="3" applyFont="1" applyFill="1" applyBorder="1" applyAlignment="1">
      <alignment horizontal="center" vertical="center" wrapText="1"/>
    </xf>
    <xf numFmtId="164" fontId="14" fillId="4" borderId="1" xfId="3" applyNumberFormat="1" applyFont="1" applyFill="1" applyBorder="1" applyAlignment="1">
      <alignment horizontal="center" vertical="center" wrapText="1"/>
    </xf>
    <xf numFmtId="164" fontId="15" fillId="4" borderId="1" xfId="3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164" fontId="14" fillId="0" borderId="1" xfId="3" applyNumberFormat="1" applyFont="1" applyFill="1" applyBorder="1" applyAlignment="1">
      <alignment horizontal="center" vertical="center" wrapText="1"/>
    </xf>
    <xf numFmtId="164" fontId="14" fillId="0" borderId="8" xfId="3" applyNumberFormat="1" applyFont="1" applyFill="1" applyBorder="1" applyAlignment="1">
      <alignment horizontal="center" vertical="center" wrapText="1"/>
    </xf>
    <xf numFmtId="0" fontId="1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164" fontId="14" fillId="0" borderId="1" xfId="2" applyNumberFormat="1" applyFont="1" applyFill="1" applyBorder="1" applyAlignment="1">
      <alignment horizontal="center" vertical="center"/>
    </xf>
    <xf numFmtId="164" fontId="14" fillId="0" borderId="8" xfId="2" applyNumberFormat="1" applyFont="1" applyFill="1" applyBorder="1" applyAlignment="1">
      <alignment horizontal="center" vertical="center" wrapText="1"/>
    </xf>
    <xf numFmtId="164" fontId="14" fillId="0" borderId="1" xfId="2" applyNumberFormat="1" applyFont="1" applyFill="1" applyBorder="1" applyAlignment="1">
      <alignment horizontal="left" vertical="center"/>
    </xf>
    <xf numFmtId="164" fontId="16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center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164" fontId="13" fillId="0" borderId="8" xfId="2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164" fontId="16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center"/>
    </xf>
    <xf numFmtId="164" fontId="13" fillId="4" borderId="1" xfId="2" applyNumberFormat="1" applyFont="1" applyFill="1" applyBorder="1" applyAlignment="1">
      <alignment horizontal="center" vertical="center" wrapText="1"/>
    </xf>
    <xf numFmtId="0" fontId="17" fillId="4" borderId="1" xfId="2" applyFont="1" applyFill="1" applyBorder="1" applyAlignment="1">
      <alignment horizontal="left" vertical="center" wrapText="1"/>
    </xf>
    <xf numFmtId="0" fontId="14" fillId="4" borderId="1" xfId="2" applyFont="1" applyFill="1" applyBorder="1" applyAlignment="1">
      <alignment horizontal="center" vertical="center"/>
    </xf>
    <xf numFmtId="164" fontId="14" fillId="4" borderId="1" xfId="2" applyNumberFormat="1" applyFont="1" applyFill="1" applyBorder="1" applyAlignment="1">
      <alignment horizontal="center" vertical="center"/>
    </xf>
    <xf numFmtId="164" fontId="14" fillId="4" borderId="8" xfId="2" applyNumberFormat="1" applyFont="1" applyFill="1" applyBorder="1" applyAlignment="1">
      <alignment horizontal="center" vertical="center" wrapText="1"/>
    </xf>
    <xf numFmtId="164" fontId="15" fillId="4" borderId="1" xfId="2" applyNumberFormat="1" applyFont="1" applyFill="1" applyBorder="1" applyAlignment="1">
      <alignment horizontal="center" vertical="center"/>
    </xf>
    <xf numFmtId="164" fontId="15" fillId="0" borderId="1" xfId="2" applyNumberFormat="1" applyFont="1" applyFill="1" applyBorder="1" applyAlignment="1">
      <alignment horizontal="center" vertical="center"/>
    </xf>
    <xf numFmtId="0" fontId="13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left" vertical="center" wrapText="1"/>
    </xf>
    <xf numFmtId="164" fontId="18" fillId="0" borderId="1" xfId="2" applyNumberFormat="1" applyFont="1" applyFill="1" applyBorder="1" applyAlignment="1">
      <alignment horizontal="left" vertical="center" wrapText="1"/>
    </xf>
    <xf numFmtId="164" fontId="14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left" vertical="center"/>
    </xf>
    <xf numFmtId="164" fontId="14" fillId="5" borderId="1" xfId="2" applyNumberFormat="1" applyFont="1" applyFill="1" applyBorder="1" applyAlignment="1">
      <alignment horizontal="center" vertical="center" wrapText="1"/>
    </xf>
    <xf numFmtId="164" fontId="14" fillId="5" borderId="1" xfId="2" applyNumberFormat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3" fillId="0" borderId="5" xfId="2" applyNumberFormat="1" applyFont="1" applyFill="1" applyBorder="1" applyAlignment="1">
      <alignment horizontal="center" vertical="center"/>
    </xf>
    <xf numFmtId="0" fontId="13" fillId="0" borderId="5" xfId="2" applyNumberFormat="1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left" vertical="center" wrapText="1"/>
    </xf>
    <xf numFmtId="0" fontId="13" fillId="0" borderId="1" xfId="1" applyFont="1" applyBorder="1" applyAlignment="1">
      <alignment vertical="center"/>
    </xf>
    <xf numFmtId="164" fontId="14" fillId="0" borderId="12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164" fontId="13" fillId="0" borderId="1" xfId="1" applyNumberFormat="1" applyFont="1" applyBorder="1" applyAlignment="1">
      <alignment horizontal="center" vertical="center"/>
    </xf>
    <xf numFmtId="0" fontId="11" fillId="6" borderId="1" xfId="4" applyFont="1" applyFill="1" applyBorder="1" applyAlignment="1">
      <alignment horizontal="left" vertical="center" wrapText="1"/>
    </xf>
    <xf numFmtId="3" fontId="4" fillId="6" borderId="1" xfId="2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13" fillId="6" borderId="8" xfId="2" applyNumberFormat="1" applyFont="1" applyFill="1" applyBorder="1" applyAlignment="1">
      <alignment horizontal="center" vertical="center" wrapText="1"/>
    </xf>
    <xf numFmtId="164" fontId="13" fillId="6" borderId="1" xfId="1" applyNumberFormat="1" applyFont="1" applyFill="1" applyBorder="1" applyAlignment="1">
      <alignment horizontal="center" vertical="center"/>
    </xf>
    <xf numFmtId="164" fontId="13" fillId="6" borderId="1" xfId="3" applyNumberFormat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/>
    </xf>
    <xf numFmtId="0" fontId="13" fillId="6" borderId="1" xfId="1" applyFont="1" applyFill="1" applyBorder="1" applyAlignment="1">
      <alignment vertical="center" wrapText="1"/>
    </xf>
    <xf numFmtId="164" fontId="16" fillId="6" borderId="1" xfId="2" applyNumberFormat="1" applyFont="1" applyFill="1" applyBorder="1" applyAlignment="1">
      <alignment horizontal="center" vertical="center"/>
    </xf>
    <xf numFmtId="164" fontId="16" fillId="6" borderId="1" xfId="1" applyNumberFormat="1" applyFont="1" applyFill="1" applyBorder="1" applyAlignment="1">
      <alignment horizontal="center" vertical="center"/>
    </xf>
    <xf numFmtId="0" fontId="5" fillId="6" borderId="0" xfId="1" applyFont="1" applyFill="1"/>
    <xf numFmtId="164" fontId="4" fillId="5" borderId="1" xfId="2" applyNumberFormat="1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vertical="center"/>
    </xf>
    <xf numFmtId="164" fontId="14" fillId="0" borderId="13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/>
    </xf>
    <xf numFmtId="164" fontId="18" fillId="5" borderId="1" xfId="2" applyNumberFormat="1" applyFont="1" applyFill="1" applyBorder="1" applyAlignment="1">
      <alignment horizontal="left" vertical="center" wrapText="1"/>
    </xf>
    <xf numFmtId="164" fontId="13" fillId="0" borderId="13" xfId="1" applyNumberFormat="1" applyFont="1" applyBorder="1" applyAlignment="1">
      <alignment horizontal="center" vertical="center"/>
    </xf>
    <xf numFmtId="164" fontId="16" fillId="0" borderId="1" xfId="3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vertical="center"/>
    </xf>
    <xf numFmtId="164" fontId="16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vertical="center"/>
    </xf>
    <xf numFmtId="164" fontId="13" fillId="5" borderId="1" xfId="2" applyNumberFormat="1" applyFont="1" applyFill="1" applyBorder="1" applyAlignment="1">
      <alignment horizontal="left" vertical="center" wrapText="1"/>
    </xf>
    <xf numFmtId="164" fontId="13" fillId="0" borderId="5" xfId="1" applyNumberFormat="1" applyFont="1" applyBorder="1" applyAlignment="1">
      <alignment horizontal="center" vertical="center"/>
    </xf>
    <xf numFmtId="164" fontId="15" fillId="0" borderId="1" xfId="3" applyNumberFormat="1" applyFont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5" fontId="11" fillId="6" borderId="1" xfId="2" applyNumberFormat="1" applyFont="1" applyFill="1" applyBorder="1" applyAlignment="1">
      <alignment horizontal="center" vertical="center" wrapText="1"/>
    </xf>
    <xf numFmtId="0" fontId="11" fillId="6" borderId="1" xfId="5" applyFont="1" applyFill="1" applyBorder="1" applyAlignment="1">
      <alignment horizontal="left" vertical="center" wrapText="1"/>
    </xf>
    <xf numFmtId="164" fontId="19" fillId="6" borderId="1" xfId="0" applyNumberFormat="1" applyFont="1" applyFill="1" applyBorder="1" applyAlignment="1" applyProtection="1">
      <alignment horizontal="center" vertical="center" wrapText="1"/>
    </xf>
    <xf numFmtId="164" fontId="13" fillId="6" borderId="5" xfId="1" applyNumberFormat="1" applyFont="1" applyFill="1" applyBorder="1" applyAlignment="1">
      <alignment horizontal="center" vertical="center"/>
    </xf>
    <xf numFmtId="1" fontId="14" fillId="6" borderId="1" xfId="1" applyNumberFormat="1" applyFont="1" applyFill="1" applyBorder="1" applyAlignment="1">
      <alignment horizontal="center" vertical="center"/>
    </xf>
    <xf numFmtId="164" fontId="16" fillId="6" borderId="1" xfId="3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164" fontId="11" fillId="6" borderId="1" xfId="2" applyNumberFormat="1" applyFont="1" applyFill="1" applyBorder="1" applyAlignment="1">
      <alignment horizontal="center" vertical="center" wrapText="1"/>
    </xf>
    <xf numFmtId="164" fontId="4" fillId="6" borderId="13" xfId="0" applyNumberFormat="1" applyFont="1" applyFill="1" applyBorder="1" applyAlignment="1">
      <alignment horizontal="center" vertical="center" wrapText="1"/>
    </xf>
    <xf numFmtId="164" fontId="13" fillId="6" borderId="1" xfId="2" applyNumberFormat="1" applyFont="1" applyFill="1" applyBorder="1" applyAlignment="1">
      <alignment horizontal="center" vertical="center" wrapText="1"/>
    </xf>
    <xf numFmtId="164" fontId="13" fillId="6" borderId="1" xfId="2" applyNumberFormat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7" fillId="0" borderId="0" xfId="2" applyFont="1" applyAlignment="1">
      <alignment horizontal="right" vertical="center"/>
    </xf>
    <xf numFmtId="0" fontId="12" fillId="0" borderId="0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3" fillId="0" borderId="11" xfId="3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0" fontId="13" fillId="0" borderId="13" xfId="3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</cellXfs>
  <cellStyles count="45827">
    <cellStyle name=" 1" xfId="6"/>
    <cellStyle name=" 1 2" xfId="7"/>
    <cellStyle name=" 1 3" xfId="8"/>
    <cellStyle name="_x000a_bidires=100_x000d_" xfId="9"/>
    <cellStyle name="%" xfId="10"/>
    <cellStyle name="%_Inputs" xfId="11"/>
    <cellStyle name="%_Inputs (const)" xfId="12"/>
    <cellStyle name="%_Inputs Co" xfId="13"/>
    <cellStyle name="?_x0001_" xfId="14"/>
    <cellStyle name="?????? [0]_cogs" xfId="15"/>
    <cellStyle name="???????_??????? (2)" xfId="16"/>
    <cellStyle name="??????_cogs" xfId="17"/>
    <cellStyle name="??_PL-CF sheet" xfId="18"/>
    <cellStyle name="?…?ж?Ш?и [0.00]" xfId="19"/>
    <cellStyle name="?W??_‘O’с?р??" xfId="20"/>
    <cellStyle name="_04_ДДС_Орел" xfId="21"/>
    <cellStyle name="_07_ДПН_Астрахань" xfId="22"/>
    <cellStyle name="_07_ДПН_Тула" xfId="23"/>
    <cellStyle name="_08.2006" xfId="24"/>
    <cellStyle name="_2.1.1.4.4  Ремонт  ОС  220 кВ скорректир" xfId="25"/>
    <cellStyle name="_2.1.1.4.4  Ремонт  ОС  500кВ" xfId="26"/>
    <cellStyle name="_2.1.1.4.8 Др  работы  и  услуги _произ харЗАКАЗ ВВП 500 2007" xfId="27"/>
    <cellStyle name="_2.1.5.12 Др раб и услуги_общепроизв хар ЗАКАЗ ВВП 500  2007 " xfId="28"/>
    <cellStyle name="_2.1.6.3 Коммун  ЗАКАЗ ВВП 500 2007" xfId="29"/>
    <cellStyle name="_2008г. и 4кв" xfId="30"/>
    <cellStyle name="_2010 СТРУКТУРА СВОД" xfId="31"/>
    <cellStyle name="_4_macro 2009" xfId="32"/>
    <cellStyle name="_CashFlow_2007_проект_02_02_final" xfId="33"/>
    <cellStyle name="_Condition-long(2012-2030)нах" xfId="34"/>
    <cellStyle name="_Copy of ДРСК_1" xfId="35"/>
    <cellStyle name="_CPI foodimp" xfId="36"/>
    <cellStyle name="_macro 2012 var 1" xfId="37"/>
    <cellStyle name="_Model_RAB Мой" xfId="38"/>
    <cellStyle name="_Model_RAB Мой_46EE.2011(v1.0)" xfId="39"/>
    <cellStyle name="_Model_RAB Мой_ARMRAZR" xfId="40"/>
    <cellStyle name="_Model_RAB Мой_BALANCE.WARM.2011YEAR.NEW.UPDATE.SCHEME" xfId="41"/>
    <cellStyle name="_Model_RAB Мой_NADB.JNVLS.APTEKA.2011(v1.3.3)" xfId="42"/>
    <cellStyle name="_Model_RAB Мой_NADB.JNVLS.APTEKA.2011(v1.3.4)" xfId="43"/>
    <cellStyle name="_Model_RAB Мой_PREDEL.JKH.UTV.2011(v1.0.1)" xfId="44"/>
    <cellStyle name="_Model_RAB Мой_UPDATE.46EE.2011.TO.1.1" xfId="45"/>
    <cellStyle name="_Model_RAB Мой_UPDATE.BALANCE.WARM.2011YEAR.TO.1.1" xfId="46"/>
    <cellStyle name="_Model_RAB_MRSK_svod" xfId="47"/>
    <cellStyle name="_Model_RAB_MRSK_svod_46EE.2011(v1.0)" xfId="48"/>
    <cellStyle name="_Model_RAB_MRSK_svod_ARMRAZR" xfId="49"/>
    <cellStyle name="_Model_RAB_MRSK_svod_BALANCE.WARM.2011YEAR.NEW.UPDATE.SCHEME" xfId="50"/>
    <cellStyle name="_Model_RAB_MRSK_svod_NADB.JNVLS.APTEKA.2011(v1.3.3)" xfId="51"/>
    <cellStyle name="_Model_RAB_MRSK_svod_NADB.JNVLS.APTEKA.2011(v1.3.4)" xfId="52"/>
    <cellStyle name="_Model_RAB_MRSK_svod_PREDEL.JKH.UTV.2011(v1.0.1)" xfId="53"/>
    <cellStyle name="_Model_RAB_MRSK_svod_UPDATE.46EE.2011.TO.1.1" xfId="54"/>
    <cellStyle name="_Model_RAB_MRSK_svod_UPDATE.BALANCE.WARM.2011YEAR.TO.1.1" xfId="55"/>
    <cellStyle name="_Plug" xfId="56"/>
    <cellStyle name="_Plug_Б1-УТВ.ТАРИФЫ" xfId="57"/>
    <cellStyle name="_Plug_Б2-УТВ.ТАРИФЫ" xfId="58"/>
    <cellStyle name="_Plug_Б4" xfId="59"/>
    <cellStyle name="_Plug_Б4-УТВЕРЖДЕНО" xfId="60"/>
    <cellStyle name="_Plug_Б5-УТВ.ТАРИФЫ" xfId="61"/>
    <cellStyle name="_Plug_Бюджет капитальных вложений - по Группе - 2009" xfId="62"/>
    <cellStyle name="_Plug_Бюджет ФОТ" xfId="63"/>
    <cellStyle name="_Plug_Бюджет_тариф 2009" xfId="64"/>
    <cellStyle name="_Plug_Консолидация-по-ЮЛ" xfId="65"/>
    <cellStyle name="_Plug_Консолидация-по-ЮЛ-УТВ.ТАРИФЫ" xfId="66"/>
    <cellStyle name="_Plug_КПЭ-Формат-05.12" xfId="67"/>
    <cellStyle name="_Plug_КПЭ-Формат-05.12_Б4-УТВЕРЖДЕНО" xfId="68"/>
    <cellStyle name="_Plug_расчет % за пользование кредитом на 2011год" xfId="69"/>
    <cellStyle name="_Plug_Расшифровка для аудита 2011 КСК" xfId="70"/>
    <cellStyle name="_Plug_ТАБЛ_КСК_2011" xfId="71"/>
    <cellStyle name="_Plug_ФОТ 2009-2008" xfId="72"/>
    <cellStyle name="_Plug_ЦФО-зам.директора по ремонтам-КРиТР" xfId="73"/>
    <cellStyle name="_Plug_ЦФО-ИД Б8-2009-УТВЕРЖДЕНО." xfId="74"/>
    <cellStyle name="_pmp_Астрахань для НС" xfId="75"/>
    <cellStyle name="_pmp_Волгоград" xfId="76"/>
    <cellStyle name="_pmp_Ставрополь" xfId="77"/>
    <cellStyle name="_SeriesAttributes" xfId="78"/>
    <cellStyle name="_SeriesAttributes 2" xfId="79"/>
    <cellStyle name="_tset.net.2008" xfId="80"/>
    <cellStyle name="_v2008-2012-15.12.09вар(2)-11.2030" xfId="81"/>
    <cellStyle name="_v-2013-2030- 2b17.01.11Нах-cpiнов. курс inn 1-2-Е1xls" xfId="82"/>
    <cellStyle name="_АГ" xfId="83"/>
    <cellStyle name="_АГ_Xl0000015" xfId="84"/>
    <cellStyle name="_АГ_Расшифровка к ф.6 БП на 2009год" xfId="85"/>
    <cellStyle name="_анализ коррект БП 3-4 кварт последний" xfId="86"/>
    <cellStyle name="_АРМ_БП_РСК_V6.1.unprotec" xfId="87"/>
    <cellStyle name="_Б1 упр вариант 28_02_08" xfId="88"/>
    <cellStyle name="_Б1 упр вариант 28_02_08_Анализ_Calc А2" xfId="89"/>
    <cellStyle name="_Б1 упр вариант 28_02_08_Б4-УТВЕРЖДЕНО" xfId="90"/>
    <cellStyle name="_Б1 упр вариант 28_02_08_ЦФО-ИД Б8-2009-УТВЕРЖДЕНО." xfId="91"/>
    <cellStyle name="_ББюджетные формы.Инвестиции" xfId="92"/>
    <cellStyle name="_ББюджетные формы.Расходы" xfId="93"/>
    <cellStyle name="_Бюджет 2008г_КСК утвержденный МО" xfId="94"/>
    <cellStyle name="_Бюджет 2008г_КСК утвержденный МО_Анализ_Calc А2" xfId="95"/>
    <cellStyle name="_Бюджет 2008г_УК утвержденный МО" xfId="96"/>
    <cellStyle name="_Бюджет 2008г_УК утвержденный МО_Анализ_Calc А2" xfId="97"/>
    <cellStyle name="_Бюджет капитальных вложений - по Группе - 2009" xfId="98"/>
    <cellStyle name="_Бюджет капитальных вложений - по Группе - 2009_Анализ_Calc А2" xfId="99"/>
    <cellStyle name="_Бюджет ФОТ" xfId="100"/>
    <cellStyle name="_Бюджет ФОТ_Анализ_Calc А2" xfId="101"/>
    <cellStyle name="_Бюджет2006_ПОКАЗАТЕЛИ СВОДНЫЕ" xfId="102"/>
    <cellStyle name="_Бюджет2006_ПОКАЗАТЕЛИ СВОДНЫЕ_Анализ_Calc А2" xfId="103"/>
    <cellStyle name="_Бюджет2006_ПОКАЗАТЕЛИ СВОДНЫЕ_Б4-УТВЕРЖДЕНО" xfId="104"/>
    <cellStyle name="_Бюджет2006_ПОКАЗАТЕЛИ СВОДНЫЕ_Бюджет_тариф 2009" xfId="105"/>
    <cellStyle name="_Бюджет2006_ПОКАЗАТЕЛИ СВОДНЫЕ_ЦФО-ИД Б8-2009-УТВЕРЖДЕНО." xfId="106"/>
    <cellStyle name="_Бюджетные формы. Закупки" xfId="107"/>
    <cellStyle name="_Бюджетные формы.Доходы" xfId="108"/>
    <cellStyle name="_Бюджетные формы.Расходы_19.10.07" xfId="109"/>
    <cellStyle name="_Бюджетные формы.Финансы" xfId="110"/>
    <cellStyle name="_Бюджетные формы.ФинБюджеты" xfId="111"/>
    <cellStyle name="_ВО ОП ТЭС-ОТ- 2007" xfId="112"/>
    <cellStyle name="_ВФ ОАО ТЭС-ОТ- 2009" xfId="113"/>
    <cellStyle name="_выручка по присоединениям2" xfId="114"/>
    <cellStyle name="_Газ-расчет-16 0508Клдо 2023" xfId="115"/>
    <cellStyle name="_Газ-расчет-net-back 21,12.09 до 2030 в2" xfId="116"/>
    <cellStyle name="_Договор аренды ЯЭ с разбивкой" xfId="117"/>
    <cellStyle name="_Доходы, финансовые бюджеты" xfId="118"/>
    <cellStyle name="_доходы-расходы от реализации 2009 расш 2" xfId="119"/>
    <cellStyle name="_Защита ФЗП" xfId="120"/>
    <cellStyle name="_Защита ФЗП_Анализ_Calc А2" xfId="121"/>
    <cellStyle name="_Защита ФЗП_Бюджет_тариф 2009" xfId="122"/>
    <cellStyle name="_Инвест. программа-лизинг(Яковлев)" xfId="123"/>
    <cellStyle name="_Инвестиционная программа" xfId="124"/>
    <cellStyle name="_Инвестиционная программа_Анализ_Calc А2" xfId="125"/>
    <cellStyle name="_Инвестиционная программа_Б4-УТВЕРЖДЕНО" xfId="126"/>
    <cellStyle name="_Инвестиционная программа_ЦФО-ИД Б8-2009-УТВЕРЖДЕНО." xfId="127"/>
    <cellStyle name="_ИПЦЖКХ2105 08-до 2023вар1" xfId="128"/>
    <cellStyle name="_Исходные данные для модели" xfId="129"/>
    <cellStyle name="_итоговый файл 1" xfId="130"/>
    <cellStyle name="_Книга1" xfId="131"/>
    <cellStyle name="_Книга1 2" xfId="132"/>
    <cellStyle name="_Книга1 3" xfId="133"/>
    <cellStyle name="_Книга1_Копия АРМ_БП_РСК_V10 0_20100213" xfId="134"/>
    <cellStyle name="_Книга3" xfId="135"/>
    <cellStyle name="_Консолидация-2008-проект-new" xfId="136"/>
    <cellStyle name="_Консолидация-2008-проект-new_Анализ_Calc А2" xfId="137"/>
    <cellStyle name="_Консолидация-2008-проект-new_Бюджет_тариф 2009" xfId="138"/>
    <cellStyle name="_Контроль ДЗ по филиалам" xfId="139"/>
    <cellStyle name="_Копия Condition-все вар13.12.08" xfId="140"/>
    <cellStyle name="_Копия Программа первоочередных мер_(правка 18 05 06 Усаров_2А_3)" xfId="141"/>
    <cellStyle name="_Копия Форматы УУ15" xfId="142"/>
    <cellStyle name="_курсовые разницы 01,06,08" xfId="143"/>
    <cellStyle name="_Лизинг 1кв 2008г 6пр" xfId="144"/>
    <cellStyle name="_Лист1" xfId="145"/>
    <cellStyle name="_Макро_2030 год" xfId="146"/>
    <cellStyle name="_Модель - 2(23)" xfId="147"/>
    <cellStyle name="_Модель Стратегия Ленэнерго_3" xfId="148"/>
    <cellStyle name="_МОДЕЛЬ_1 (2)" xfId="149"/>
    <cellStyle name="_МОДЕЛЬ_1 (2)_46EE.2011(v1.0)" xfId="150"/>
    <cellStyle name="_МОДЕЛЬ_1 (2)_ARMRAZR" xfId="151"/>
    <cellStyle name="_МОДЕЛЬ_1 (2)_BALANCE.WARM.2011YEAR.NEW.UPDATE.SCHEME" xfId="152"/>
    <cellStyle name="_МОДЕЛЬ_1 (2)_NADB.JNVLS.APTEKA.2011(v1.3.3)" xfId="153"/>
    <cellStyle name="_МОДЕЛЬ_1 (2)_NADB.JNVLS.APTEKA.2011(v1.3.4)" xfId="154"/>
    <cellStyle name="_МОДЕЛЬ_1 (2)_PREDEL.JKH.UTV.2011(v1.0.1)" xfId="155"/>
    <cellStyle name="_МОДЕЛЬ_1 (2)_UPDATE.46EE.2011.TO.1.1" xfId="156"/>
    <cellStyle name="_МОДЕЛЬ_1 (2)_UPDATE.BALANCE.WARM.2011YEAR.TO.1.1" xfId="157"/>
    <cellStyle name="_НВВ 2009 постатейно свод по филиалам_09_02_09" xfId="158"/>
    <cellStyle name="_НВВ 2009 постатейно свод по филиалам_для Валентина" xfId="159"/>
    <cellStyle name="_Омск" xfId="160"/>
    <cellStyle name="_ОПЕРАТИВКА ГПЭС апрель" xfId="161"/>
    <cellStyle name="_Осн.договор с РСК" xfId="162"/>
    <cellStyle name="_ОТ ИД 2009" xfId="163"/>
    <cellStyle name="_Отчет об исполнении бюджета за I квартал 2008-РСБУ" xfId="164"/>
    <cellStyle name="_Отчет об исполнении бюджета за I квартал 2008-РСБУ_Анализ_Calc А2" xfId="165"/>
    <cellStyle name="_Отчет об исполнении бюджета за I полугодие 2008-УО" xfId="166"/>
    <cellStyle name="_Отчет об исполнении бюджета за I полугодие 2008-УО_Анализ_Calc А2" xfId="167"/>
    <cellStyle name="_План 2007 г (1)" xfId="168"/>
    <cellStyle name="_План 2008 г( В1)" xfId="169"/>
    <cellStyle name="_План2009г н а   утв. в МРСК Владимирова" xfId="170"/>
    <cellStyle name="_повидовая 2009г.  (3553426)" xfId="171"/>
    <cellStyle name="_повидовая 2009г. факт 1 кв 2009" xfId="172"/>
    <cellStyle name="_повидовая 2010г." xfId="173"/>
    <cellStyle name="_ПОВИДОВАЯ кор 2009" xfId="174"/>
    <cellStyle name="_повидовая коррект 17.09.2009" xfId="175"/>
    <cellStyle name="_ПОВИДОВАЯ КОРРЕКТ 2009г" xfId="176"/>
    <cellStyle name="_пр 5 тариф RAB" xfId="177"/>
    <cellStyle name="_пр 5 тариф RAB_46EE.2011(v1.0)" xfId="178"/>
    <cellStyle name="_пр 5 тариф RAB_ARMRAZR" xfId="179"/>
    <cellStyle name="_пр 5 тариф RAB_BALANCE.WARM.2011YEAR.NEW.UPDATE.SCHEME" xfId="180"/>
    <cellStyle name="_пр 5 тариф RAB_NADB.JNVLS.APTEKA.2011(v1.3.3)" xfId="181"/>
    <cellStyle name="_пр 5 тариф RAB_NADB.JNVLS.APTEKA.2011(v1.3.4)" xfId="182"/>
    <cellStyle name="_пр 5 тариф RAB_PREDEL.JKH.UTV.2011(v1.0.1)" xfId="183"/>
    <cellStyle name="_пр 5 тариф RAB_UPDATE.46EE.2011.TO.1.1" xfId="184"/>
    <cellStyle name="_пр 5 тариф RAB_UPDATE.BALANCE.WARM.2011YEAR.TO.1.1" xfId="185"/>
    <cellStyle name="_Правила заполнения" xfId="186"/>
    <cellStyle name="_Предожение _ДБП_2009 г ( согласованные БП)  (2)" xfId="187"/>
    <cellStyle name="_Прил 1 2006" xfId="188"/>
    <cellStyle name="_Прил 3_Пакет форм  бюджета_ год" xfId="189"/>
    <cellStyle name="_Прил 3_Пакет форм  бюджета_ год_Анализ_Calc А2" xfId="190"/>
    <cellStyle name="_Прил 4_Формат-РСК_29.11.06_new finalприм" xfId="191"/>
    <cellStyle name="_ПРИЛ. 2003_ЧТЭ" xfId="192"/>
    <cellStyle name="_Прил.1 Финансирование ИПР 2011-2013" xfId="193"/>
    <cellStyle name="_Прил.10 Отчет об исполнении  финплана 2009-2010" xfId="194"/>
    <cellStyle name="_Прил.4 Отчет об источниках финансирования ИПР 2009-2010 ХЭС" xfId="195"/>
    <cellStyle name="_Прил.6 отчет1 квартал  2008" xfId="196"/>
    <cellStyle name="_Прил.9 Финплан 2011-2013" xfId="197"/>
    <cellStyle name="_Прил_1а_2009_11.09_к служебной" xfId="198"/>
    <cellStyle name="_Прил1 ИП 2007 последний" xfId="199"/>
    <cellStyle name="_Прилож.1, 2008 г 9мес Лена" xfId="200"/>
    <cellStyle name="_Прилож.1, 2008 г В 6(21)прибыль" xfId="201"/>
    <cellStyle name="_Прилож.7 отчет 1 кв 2008" xfId="202"/>
    <cellStyle name="_Приложение 1 - ЮЯ 2010-2012 гг." xfId="203"/>
    <cellStyle name="_Приложение 1 к Соглашению за 2007" xfId="204"/>
    <cellStyle name="_Приложение 1 план" xfId="205"/>
    <cellStyle name="_Приложение 14" xfId="206"/>
    <cellStyle name="_Приложение 2 0806 факт" xfId="207"/>
    <cellStyle name="_Приложение 2. Бюджет движения денежных средств на год" xfId="208"/>
    <cellStyle name="_Приложение 5. Бюджет на месяц" xfId="209"/>
    <cellStyle name="_Приложение 6 НОВАЯ ФОРМА" xfId="210"/>
    <cellStyle name="_Приложение 6 отчет 3 кв 2008г. с лизингом 10 10 2008" xfId="211"/>
    <cellStyle name="_Приложение 7.1" xfId="212"/>
    <cellStyle name="_Приложение МТС-3-КС" xfId="213"/>
    <cellStyle name="_Приложение_6 отчет 2кв 2008  9 мес уточ" xfId="214"/>
    <cellStyle name="_Приложение_7 отчет 1 кв 2008 ОАО РЭ" xfId="215"/>
    <cellStyle name="_Приложение7а новое  на 2006 год" xfId="216"/>
    <cellStyle name="_Приложение-МТС--2-1" xfId="217"/>
    <cellStyle name="_Приложения" xfId="218"/>
    <cellStyle name="_Приложения 3,4,5" xfId="219"/>
    <cellStyle name="_ПРОГРАММ РСТ 4" xfId="220"/>
    <cellStyle name="_ПРОГРАММ РСТ 7" xfId="221"/>
    <cellStyle name="_Раздел Е Лизинг 2008" xfId="222"/>
    <cellStyle name="_Расходы" xfId="223"/>
    <cellStyle name="_Расходы ГУС на выплаты имущ. прав_2007" xfId="224"/>
    <cellStyle name="_Расчет RAB_22072008" xfId="225"/>
    <cellStyle name="_Расчет RAB_22072008_46EE.2011(v1.0)" xfId="226"/>
    <cellStyle name="_Расчет RAB_22072008_ARMRAZR" xfId="227"/>
    <cellStyle name="_Расчет RAB_22072008_BALANCE.WARM.2011YEAR.NEW.UPDATE.SCHEME" xfId="228"/>
    <cellStyle name="_Расчет RAB_22072008_NADB.JNVLS.APTEKA.2011(v1.3.3)" xfId="229"/>
    <cellStyle name="_Расчет RAB_22072008_NADB.JNVLS.APTEKA.2011(v1.3.4)" xfId="230"/>
    <cellStyle name="_Расчет RAB_22072008_PREDEL.JKH.UTV.2011(v1.0.1)" xfId="231"/>
    <cellStyle name="_Расчет RAB_22072008_UPDATE.46EE.2011.TO.1.1" xfId="232"/>
    <cellStyle name="_Расчет RAB_22072008_UPDATE.BALANCE.WARM.2011YEAR.TO.1.1" xfId="233"/>
    <cellStyle name="_Расчет RAB_Лен и МОЭСК_с 2010 года_14.04.2009_со сглаж_version 3.0_без ФСК" xfId="234"/>
    <cellStyle name="_Расчет RAB_Лен и МОЭСК_с 2010 года_14.04.2009_со сглаж_version 3.0_без ФСК_46EE.2011(v1.0)" xfId="235"/>
    <cellStyle name="_Расчет RAB_Лен и МОЭСК_с 2010 года_14.04.2009_со сглаж_version 3.0_без ФСК_ARMRAZR" xfId="236"/>
    <cellStyle name="_Расчет RAB_Лен и МОЭСК_с 2010 года_14.04.2009_со сглаж_version 3.0_без ФСК_BALANCE.WARM.2011YEAR.NEW.UPDATE.SCHEME" xfId="237"/>
    <cellStyle name="_Расчет RAB_Лен и МОЭСК_с 2010 года_14.04.2009_со сглаж_version 3.0_без ФСК_NADB.JNVLS.APTEKA.2011(v1.3.3)" xfId="238"/>
    <cellStyle name="_Расчет RAB_Лен и МОЭСК_с 2010 года_14.04.2009_со сглаж_version 3.0_без ФСК_NADB.JNVLS.APTEKA.2011(v1.3.4)" xfId="239"/>
    <cellStyle name="_Расчет RAB_Лен и МОЭСК_с 2010 года_14.04.2009_со сглаж_version 3.0_без ФСК_PREDEL.JKH.UTV.2011(v1.0.1)" xfId="240"/>
    <cellStyle name="_Расчет RAB_Лен и МОЭСК_с 2010 года_14.04.2009_со сглаж_version 3.0_без ФСК_UPDATE.46EE.2011.TO.1.1" xfId="241"/>
    <cellStyle name="_Расчет RAB_Лен и МОЭСК_с 2010 года_14.04.2009_со сглаж_version 3.0_без ФСК_UPDATE.BALANCE.WARM.2011YEAR.TO.1.1" xfId="242"/>
    <cellStyle name="_Реестр платежей ОАО Энергобаланс март" xfId="243"/>
    <cellStyle name="_РЭ_ИПР 2010-2012 БЕЗ ЗАЕМНЫХ СРЕДСТВ (27 07 2009) снижено ТП (БКС)" xfId="244"/>
    <cellStyle name="_Сб-macro 2020" xfId="245"/>
    <cellStyle name="_Сб-macro 2020_v2008-2012-15.12.09вар(2)-11.2030" xfId="246"/>
    <cellStyle name="_Сб-macro 2020_v2008-2012-23.09.09вар2а-11" xfId="247"/>
    <cellStyle name="_Свод по ИПР (2)" xfId="248"/>
    <cellStyle name="_Свод2" xfId="249"/>
    <cellStyle name="_СВОДНЫЙ3" xfId="250"/>
    <cellStyle name="_Смета по тарифам свод 07" xfId="251"/>
    <cellStyle name="_Смета расходов консолидир" xfId="252"/>
    <cellStyle name="_Справочник затрат_ЛХ_20.10.05" xfId="253"/>
    <cellStyle name="_Сырье и материалы 2008 СВП сети ФСК+МСК розврат.расшифр" xfId="254"/>
    <cellStyle name="_таб.4-5 Указ._84-У" xfId="255"/>
    <cellStyle name="_таблицы для расчетов28-04-08_2006-2009_прибыль корр_по ИА" xfId="256"/>
    <cellStyle name="_таблицы для расчетов28-04-08_2006-2009с ИА" xfId="257"/>
    <cellStyle name="_ТЭП по планированию доходов на передачу ээ" xfId="258"/>
    <cellStyle name="_Услуги производственного характера " xfId="259"/>
    <cellStyle name="_услуги сторонних по ремонту" xfId="260"/>
    <cellStyle name="_услуги сторонних по ремонту_СП 1 кв. 2007г." xfId="261"/>
    <cellStyle name="_Ф-5.Услуги сторонних организаций (III,IV кв.2007год)" xfId="262"/>
    <cellStyle name="_Форма 6  РТК.xls(отчет по Адр пр. ЛО)" xfId="263"/>
    <cellStyle name="_Формат ДДС" xfId="264"/>
    <cellStyle name="_Формат разбивки по МРСК_РСК" xfId="265"/>
    <cellStyle name="_Формат_для Согласования" xfId="266"/>
    <cellStyle name="_Форматы УУ_12 _1_1_1_1" xfId="267"/>
    <cellStyle name="_Форматы УУ_резерв" xfId="268"/>
    <cellStyle name="_формы Ленэнерго -изменения2" xfId="269"/>
    <cellStyle name="_фск, выручка, потери" xfId="270"/>
    <cellStyle name="_ХХХ Прил 2 Формы бюджетных документов 2007" xfId="271"/>
    <cellStyle name="_ХХХ Прил 2 Формы бюджетных документов 2007_Расчет эл_эн КОМИ 2011 новые потери" xfId="272"/>
    <cellStyle name="_ХХХ Прил 2 Формы бюджетных документов 2007_Расчет эл_эн Новгород 2011 08 10 2010" xfId="273"/>
    <cellStyle name="_ХХХ Прил 2 Формы бюджетных документов 2007_Расчет эл_эн ПСКОВ 2011 09 10 2010" xfId="274"/>
    <cellStyle name="_ХХХ Прил 2 Формы бюджетных документов 2007_Расчет эл-эн Архангельск 2011 08 10 2010" xfId="275"/>
    <cellStyle name="_ХХХ Прил 2 Формы бюджетных документов 2007_Расшифровка для аудита 2011 КСК" xfId="276"/>
    <cellStyle name="_ХХХ Прил 2 Формы бюджетных документов 2007_ТАБЛ_КСК_2011" xfId="277"/>
    <cellStyle name="_ЦФ  реализация акций 2008-2010" xfId="278"/>
    <cellStyle name="_ЦФ  реализация акций 2008-2010_акции по годам 2009-2012" xfId="279"/>
    <cellStyle name="_ЦФ  реализация акций 2008-2010_Копия Прогноз ПТРдо 2030г  (3)" xfId="280"/>
    <cellStyle name="_ЦФ  реализация акций 2008-2010_Прогноз ПТРдо 2030г." xfId="281"/>
    <cellStyle name="_ШАБЛОН ПО ПРЕДОСТАВЛЕНИЮ ОТЧЕТНОСТИ3" xfId="282"/>
    <cellStyle name="_экон.форм-т ВО 1 с разбивкой" xfId="283"/>
    <cellStyle name="’К‰Э [0.00]" xfId="284"/>
    <cellStyle name="”€ќђќ‘ћ‚›‰" xfId="285"/>
    <cellStyle name="”€љ‘€ђћ‚ђќќ›‰" xfId="286"/>
    <cellStyle name="”ќђќ‘ћ‚›‰" xfId="287"/>
    <cellStyle name="”ќђќ‘ћ‚›‰ 2" xfId="288"/>
    <cellStyle name="”ќђќ‘ћ‚›‰ 2 2" xfId="289"/>
    <cellStyle name="”ќђќ‘ћ‚›‰ 2 3" xfId="290"/>
    <cellStyle name="”ќђќ‘ћ‚›‰ 3" xfId="291"/>
    <cellStyle name="”љ‘ђћ‚ђќќ›‰" xfId="292"/>
    <cellStyle name="”љ‘ђћ‚ђќќ›‰ 2" xfId="293"/>
    <cellStyle name="”љ‘ђћ‚ђќќ›‰ 2 2" xfId="294"/>
    <cellStyle name="”љ‘ђћ‚ђќќ›‰ 2 3" xfId="295"/>
    <cellStyle name="”љ‘ђћ‚ђќќ›‰ 3" xfId="296"/>
    <cellStyle name="„…ќ…†ќ›‰" xfId="297"/>
    <cellStyle name="„…ќ…†ќ›‰ 2" xfId="298"/>
    <cellStyle name="„…ќ…†ќ›‰ 2 2" xfId="299"/>
    <cellStyle name="„…ќ…†ќ›‰ 2 3" xfId="300"/>
    <cellStyle name="„…ќ…†ќ›‰ 3" xfId="301"/>
    <cellStyle name="€’ћѓћ‚›‰" xfId="302"/>
    <cellStyle name="‡ђѓћ‹ћ‚ћљ1" xfId="303"/>
    <cellStyle name="‡ђѓћ‹ћ‚ћљ1 2" xfId="304"/>
    <cellStyle name="‡ђѓћ‹ћ‚ћљ1 2 2" xfId="305"/>
    <cellStyle name="‡ђѓћ‹ћ‚ћљ1 2 3" xfId="306"/>
    <cellStyle name="‡ђѓћ‹ћ‚ћљ2" xfId="307"/>
    <cellStyle name="‡ђѓћ‹ћ‚ћљ2 2" xfId="308"/>
    <cellStyle name="‡ђѓћ‹ћ‚ћљ2 2 2" xfId="309"/>
    <cellStyle name="‡ђѓћ‹ћ‚ћљ2 2 3" xfId="310"/>
    <cellStyle name="’ћѓћ‚›‰" xfId="311"/>
    <cellStyle name="’ћѓћ‚›‰ 2" xfId="312"/>
    <cellStyle name="’ћѓћ‚›‰ 2 2" xfId="313"/>
    <cellStyle name="’ћѓћ‚›‰ 2 3" xfId="314"/>
    <cellStyle name="1Normal" xfId="315"/>
    <cellStyle name="1Normal 2" xfId="316"/>
    <cellStyle name="1Normal 3" xfId="317"/>
    <cellStyle name="20% - Accent1" xfId="318"/>
    <cellStyle name="20% - Accent1 2" xfId="319"/>
    <cellStyle name="20% - Accent1_46EE.2011(v1.0)" xfId="320"/>
    <cellStyle name="20% - Accent2" xfId="321"/>
    <cellStyle name="20% - Accent2 2" xfId="322"/>
    <cellStyle name="20% - Accent2_46EE.2011(v1.0)" xfId="323"/>
    <cellStyle name="20% - Accent3" xfId="324"/>
    <cellStyle name="20% - Accent3 2" xfId="325"/>
    <cellStyle name="20% - Accent3_46EE.2011(v1.0)" xfId="326"/>
    <cellStyle name="20% - Accent4" xfId="327"/>
    <cellStyle name="20% - Accent4 2" xfId="328"/>
    <cellStyle name="20% - Accent4_46EE.2011(v1.0)" xfId="329"/>
    <cellStyle name="20% - Accent5" xfId="330"/>
    <cellStyle name="20% - Accent5 2" xfId="331"/>
    <cellStyle name="20% - Accent5_46EE.2011(v1.0)" xfId="332"/>
    <cellStyle name="20% - Accent6" xfId="333"/>
    <cellStyle name="20% - Accent6 2" xfId="334"/>
    <cellStyle name="20% - Accent6_46EE.2011(v1.0)" xfId="335"/>
    <cellStyle name="20% - Акцент1 2" xfId="336"/>
    <cellStyle name="20% - Акцент1 2 2" xfId="337"/>
    <cellStyle name="20% - Акцент1 2 3" xfId="338"/>
    <cellStyle name="20% - Акцент1 2 3 2" xfId="339"/>
    <cellStyle name="20% - Акцент1 2_46EE.2011(v1.0)" xfId="340"/>
    <cellStyle name="20% - Акцент1 3" xfId="341"/>
    <cellStyle name="20% - Акцент1 3 2" xfId="342"/>
    <cellStyle name="20% - Акцент1 3 2 2" xfId="343"/>
    <cellStyle name="20% - Акцент1 3_46EE.2011(v1.0)" xfId="344"/>
    <cellStyle name="20% - Акцент1 4" xfId="345"/>
    <cellStyle name="20% - Акцент1 4 2" xfId="346"/>
    <cellStyle name="20% - Акцент1 4_46EE.2011(v1.0)" xfId="347"/>
    <cellStyle name="20% - Акцент1 5" xfId="348"/>
    <cellStyle name="20% - Акцент1 5 2" xfId="349"/>
    <cellStyle name="20% - Акцент1 5_46EE.2011(v1.0)" xfId="350"/>
    <cellStyle name="20% - Акцент1 6" xfId="351"/>
    <cellStyle name="20% - Акцент1 6 2" xfId="352"/>
    <cellStyle name="20% - Акцент1 6_46EE.2011(v1.0)" xfId="353"/>
    <cellStyle name="20% - Акцент1 7" xfId="354"/>
    <cellStyle name="20% - Акцент1 7 2" xfId="355"/>
    <cellStyle name="20% - Акцент1 7_46EE.2011(v1.0)" xfId="356"/>
    <cellStyle name="20% - Акцент1 8" xfId="357"/>
    <cellStyle name="20% - Акцент1 8 2" xfId="358"/>
    <cellStyle name="20% - Акцент1 8_46EE.2011(v1.0)" xfId="359"/>
    <cellStyle name="20% - Акцент1 9" xfId="360"/>
    <cellStyle name="20% - Акцент1 9 2" xfId="361"/>
    <cellStyle name="20% - Акцент1 9_46EE.2011(v1.0)" xfId="362"/>
    <cellStyle name="20% - Акцент2 2" xfId="363"/>
    <cellStyle name="20% - Акцент2 2 2" xfId="364"/>
    <cellStyle name="20% - Акцент2 2 3" xfId="365"/>
    <cellStyle name="20% - Акцент2 2 3 2" xfId="366"/>
    <cellStyle name="20% - Акцент2 2_46EE.2011(v1.0)" xfId="367"/>
    <cellStyle name="20% - Акцент2 3" xfId="368"/>
    <cellStyle name="20% - Акцент2 3 2" xfId="369"/>
    <cellStyle name="20% - Акцент2 3 2 2" xfId="370"/>
    <cellStyle name="20% - Акцент2 3_46EE.2011(v1.0)" xfId="371"/>
    <cellStyle name="20% - Акцент2 4" xfId="372"/>
    <cellStyle name="20% - Акцент2 4 2" xfId="373"/>
    <cellStyle name="20% - Акцент2 4_46EE.2011(v1.0)" xfId="374"/>
    <cellStyle name="20% - Акцент2 5" xfId="375"/>
    <cellStyle name="20% - Акцент2 5 2" xfId="376"/>
    <cellStyle name="20% - Акцент2 5_46EE.2011(v1.0)" xfId="377"/>
    <cellStyle name="20% - Акцент2 6" xfId="378"/>
    <cellStyle name="20% - Акцент2 6 2" xfId="379"/>
    <cellStyle name="20% - Акцент2 6_46EE.2011(v1.0)" xfId="380"/>
    <cellStyle name="20% - Акцент2 7" xfId="381"/>
    <cellStyle name="20% - Акцент2 7 2" xfId="382"/>
    <cellStyle name="20% - Акцент2 7_46EE.2011(v1.0)" xfId="383"/>
    <cellStyle name="20% - Акцент2 8" xfId="384"/>
    <cellStyle name="20% - Акцент2 8 2" xfId="385"/>
    <cellStyle name="20% - Акцент2 8_46EE.2011(v1.0)" xfId="386"/>
    <cellStyle name="20% - Акцент2 9" xfId="387"/>
    <cellStyle name="20% - Акцент2 9 2" xfId="388"/>
    <cellStyle name="20% - Акцент2 9_46EE.2011(v1.0)" xfId="389"/>
    <cellStyle name="20% - Акцент3 2" xfId="390"/>
    <cellStyle name="20% - Акцент3 2 2" xfId="391"/>
    <cellStyle name="20% - Акцент3 2 3" xfId="392"/>
    <cellStyle name="20% - Акцент3 2 3 2" xfId="393"/>
    <cellStyle name="20% - Акцент3 2_46EE.2011(v1.0)" xfId="394"/>
    <cellStyle name="20% - Акцент3 3" xfId="395"/>
    <cellStyle name="20% - Акцент3 3 2" xfId="396"/>
    <cellStyle name="20% - Акцент3 3 2 2" xfId="397"/>
    <cellStyle name="20% - Акцент3 3_46EE.2011(v1.0)" xfId="398"/>
    <cellStyle name="20% - Акцент3 4" xfId="399"/>
    <cellStyle name="20% - Акцент3 4 2" xfId="400"/>
    <cellStyle name="20% - Акцент3 4_46EE.2011(v1.0)" xfId="401"/>
    <cellStyle name="20% - Акцент3 5" xfId="402"/>
    <cellStyle name="20% - Акцент3 5 2" xfId="403"/>
    <cellStyle name="20% - Акцент3 5_46EE.2011(v1.0)" xfId="404"/>
    <cellStyle name="20% - Акцент3 6" xfId="405"/>
    <cellStyle name="20% - Акцент3 6 2" xfId="406"/>
    <cellStyle name="20% - Акцент3 6_46EE.2011(v1.0)" xfId="407"/>
    <cellStyle name="20% - Акцент3 7" xfId="408"/>
    <cellStyle name="20% - Акцент3 7 2" xfId="409"/>
    <cellStyle name="20% - Акцент3 7_46EE.2011(v1.0)" xfId="410"/>
    <cellStyle name="20% - Акцент3 8" xfId="411"/>
    <cellStyle name="20% - Акцент3 8 2" xfId="412"/>
    <cellStyle name="20% - Акцент3 8_46EE.2011(v1.0)" xfId="413"/>
    <cellStyle name="20% - Акцент3 9" xfId="414"/>
    <cellStyle name="20% - Акцент3 9 2" xfId="415"/>
    <cellStyle name="20% - Акцент3 9_46EE.2011(v1.0)" xfId="416"/>
    <cellStyle name="20% - Акцент4 2" xfId="417"/>
    <cellStyle name="20% - Акцент4 2 2" xfId="418"/>
    <cellStyle name="20% - Акцент4 2 3" xfId="419"/>
    <cellStyle name="20% - Акцент4 2 3 2" xfId="420"/>
    <cellStyle name="20% - Акцент4 2_46EE.2011(v1.0)" xfId="421"/>
    <cellStyle name="20% - Акцент4 3" xfId="422"/>
    <cellStyle name="20% - Акцент4 3 2" xfId="423"/>
    <cellStyle name="20% - Акцент4 3 2 2" xfId="424"/>
    <cellStyle name="20% - Акцент4 3_46EE.2011(v1.0)" xfId="425"/>
    <cellStyle name="20% - Акцент4 4" xfId="426"/>
    <cellStyle name="20% - Акцент4 4 2" xfId="427"/>
    <cellStyle name="20% - Акцент4 4_46EE.2011(v1.0)" xfId="428"/>
    <cellStyle name="20% - Акцент4 5" xfId="429"/>
    <cellStyle name="20% - Акцент4 5 2" xfId="430"/>
    <cellStyle name="20% - Акцент4 5_46EE.2011(v1.0)" xfId="431"/>
    <cellStyle name="20% - Акцент4 6" xfId="432"/>
    <cellStyle name="20% - Акцент4 6 2" xfId="433"/>
    <cellStyle name="20% - Акцент4 6_46EE.2011(v1.0)" xfId="434"/>
    <cellStyle name="20% - Акцент4 7" xfId="435"/>
    <cellStyle name="20% - Акцент4 7 2" xfId="436"/>
    <cellStyle name="20% - Акцент4 7_46EE.2011(v1.0)" xfId="437"/>
    <cellStyle name="20% - Акцент4 8" xfId="438"/>
    <cellStyle name="20% - Акцент4 8 2" xfId="439"/>
    <cellStyle name="20% - Акцент4 8_46EE.2011(v1.0)" xfId="440"/>
    <cellStyle name="20% - Акцент4 9" xfId="441"/>
    <cellStyle name="20% - Акцент4 9 2" xfId="442"/>
    <cellStyle name="20% - Акцент4 9_46EE.2011(v1.0)" xfId="443"/>
    <cellStyle name="20% - Акцент5 2" xfId="444"/>
    <cellStyle name="20% - Акцент5 2 2" xfId="445"/>
    <cellStyle name="20% - Акцент5 2 3" xfId="446"/>
    <cellStyle name="20% - Акцент5 2 3 2" xfId="447"/>
    <cellStyle name="20% - Акцент5 2_46EE.2011(v1.0)" xfId="448"/>
    <cellStyle name="20% - Акцент5 3" xfId="449"/>
    <cellStyle name="20% - Акцент5 3 2" xfId="450"/>
    <cellStyle name="20% - Акцент5 3 2 2" xfId="451"/>
    <cellStyle name="20% - Акцент5 3_46EE.2011(v1.0)" xfId="452"/>
    <cellStyle name="20% - Акцент5 4" xfId="453"/>
    <cellStyle name="20% - Акцент5 4 2" xfId="454"/>
    <cellStyle name="20% - Акцент5 4_46EE.2011(v1.0)" xfId="455"/>
    <cellStyle name="20% - Акцент5 5" xfId="456"/>
    <cellStyle name="20% - Акцент5 5 2" xfId="457"/>
    <cellStyle name="20% - Акцент5 5_46EE.2011(v1.0)" xfId="458"/>
    <cellStyle name="20% - Акцент5 6" xfId="459"/>
    <cellStyle name="20% - Акцент5 6 2" xfId="460"/>
    <cellStyle name="20% - Акцент5 6_46EE.2011(v1.0)" xfId="461"/>
    <cellStyle name="20% - Акцент5 7" xfId="462"/>
    <cellStyle name="20% - Акцент5 7 2" xfId="463"/>
    <cellStyle name="20% - Акцент5 7_46EE.2011(v1.0)" xfId="464"/>
    <cellStyle name="20% - Акцент5 8" xfId="465"/>
    <cellStyle name="20% - Акцент5 8 2" xfId="466"/>
    <cellStyle name="20% - Акцент5 8_46EE.2011(v1.0)" xfId="467"/>
    <cellStyle name="20% - Акцент5 9" xfId="468"/>
    <cellStyle name="20% - Акцент5 9 2" xfId="469"/>
    <cellStyle name="20% - Акцент5 9_46EE.2011(v1.0)" xfId="470"/>
    <cellStyle name="20% - Акцент6 2" xfId="471"/>
    <cellStyle name="20% - Акцент6 2 2" xfId="472"/>
    <cellStyle name="20% - Акцент6 2 3" xfId="473"/>
    <cellStyle name="20% - Акцент6 2 3 2" xfId="474"/>
    <cellStyle name="20% - Акцент6 2_46EE.2011(v1.0)" xfId="475"/>
    <cellStyle name="20% - Акцент6 3" xfId="476"/>
    <cellStyle name="20% - Акцент6 3 2" xfId="477"/>
    <cellStyle name="20% - Акцент6 3 2 2" xfId="478"/>
    <cellStyle name="20% - Акцент6 3_46EE.2011(v1.0)" xfId="479"/>
    <cellStyle name="20% - Акцент6 4" xfId="480"/>
    <cellStyle name="20% - Акцент6 4 2" xfId="481"/>
    <cellStyle name="20% - Акцент6 4_46EE.2011(v1.0)" xfId="482"/>
    <cellStyle name="20% - Акцент6 5" xfId="483"/>
    <cellStyle name="20% - Акцент6 5 2" xfId="484"/>
    <cellStyle name="20% - Акцент6 5_46EE.2011(v1.0)" xfId="485"/>
    <cellStyle name="20% - Акцент6 6" xfId="486"/>
    <cellStyle name="20% - Акцент6 6 2" xfId="487"/>
    <cellStyle name="20% - Акцент6 6_46EE.2011(v1.0)" xfId="488"/>
    <cellStyle name="20% - Акцент6 7" xfId="489"/>
    <cellStyle name="20% - Акцент6 7 2" xfId="490"/>
    <cellStyle name="20% - Акцент6 7_46EE.2011(v1.0)" xfId="491"/>
    <cellStyle name="20% - Акцент6 8" xfId="492"/>
    <cellStyle name="20% - Акцент6 8 2" xfId="493"/>
    <cellStyle name="20% - Акцент6 8_46EE.2011(v1.0)" xfId="494"/>
    <cellStyle name="20% - Акцент6 9" xfId="495"/>
    <cellStyle name="20% - Акцент6 9 2" xfId="496"/>
    <cellStyle name="20% - Акцент6 9_46EE.2011(v1.0)" xfId="497"/>
    <cellStyle name="40% - Accent1" xfId="498"/>
    <cellStyle name="40% - Accent1 2" xfId="499"/>
    <cellStyle name="40% - Accent1_46EE.2011(v1.0)" xfId="500"/>
    <cellStyle name="40% - Accent2" xfId="501"/>
    <cellStyle name="40% - Accent2 2" xfId="502"/>
    <cellStyle name="40% - Accent2_46EE.2011(v1.0)" xfId="503"/>
    <cellStyle name="40% - Accent3" xfId="504"/>
    <cellStyle name="40% - Accent3 2" xfId="505"/>
    <cellStyle name="40% - Accent3_46EE.2011(v1.0)" xfId="506"/>
    <cellStyle name="40% - Accent4" xfId="507"/>
    <cellStyle name="40% - Accent4 2" xfId="508"/>
    <cellStyle name="40% - Accent4_46EE.2011(v1.0)" xfId="509"/>
    <cellStyle name="40% - Accent5" xfId="510"/>
    <cellStyle name="40% - Accent5 2" xfId="511"/>
    <cellStyle name="40% - Accent5_46EE.2011(v1.0)" xfId="512"/>
    <cellStyle name="40% - Accent6" xfId="513"/>
    <cellStyle name="40% - Accent6 2" xfId="514"/>
    <cellStyle name="40% - Accent6_46EE.2011(v1.0)" xfId="515"/>
    <cellStyle name="40% - Акцент1 2" xfId="516"/>
    <cellStyle name="40% - Акцент1 2 2" xfId="517"/>
    <cellStyle name="40% - Акцент1 2 3" xfId="518"/>
    <cellStyle name="40% - Акцент1 2 3 2" xfId="519"/>
    <cellStyle name="40% - Акцент1 2_46EE.2011(v1.0)" xfId="520"/>
    <cellStyle name="40% - Акцент1 3" xfId="521"/>
    <cellStyle name="40% - Акцент1 3 2" xfId="522"/>
    <cellStyle name="40% - Акцент1 3 2 2" xfId="523"/>
    <cellStyle name="40% - Акцент1 3_46EE.2011(v1.0)" xfId="524"/>
    <cellStyle name="40% - Акцент1 4" xfId="525"/>
    <cellStyle name="40% - Акцент1 4 2" xfId="526"/>
    <cellStyle name="40% - Акцент1 4_46EE.2011(v1.0)" xfId="527"/>
    <cellStyle name="40% - Акцент1 5" xfId="528"/>
    <cellStyle name="40% - Акцент1 5 2" xfId="529"/>
    <cellStyle name="40% - Акцент1 5_46EE.2011(v1.0)" xfId="530"/>
    <cellStyle name="40% - Акцент1 6" xfId="531"/>
    <cellStyle name="40% - Акцент1 6 2" xfId="532"/>
    <cellStyle name="40% - Акцент1 6_46EE.2011(v1.0)" xfId="533"/>
    <cellStyle name="40% - Акцент1 7" xfId="534"/>
    <cellStyle name="40% - Акцент1 7 2" xfId="535"/>
    <cellStyle name="40% - Акцент1 7_46EE.2011(v1.0)" xfId="536"/>
    <cellStyle name="40% - Акцент1 8" xfId="537"/>
    <cellStyle name="40% - Акцент1 8 2" xfId="538"/>
    <cellStyle name="40% - Акцент1 8_46EE.2011(v1.0)" xfId="539"/>
    <cellStyle name="40% - Акцент1 9" xfId="540"/>
    <cellStyle name="40% - Акцент1 9 2" xfId="541"/>
    <cellStyle name="40% - Акцент1 9_46EE.2011(v1.0)" xfId="542"/>
    <cellStyle name="40% - Акцент2 2" xfId="543"/>
    <cellStyle name="40% - Акцент2 2 2" xfId="544"/>
    <cellStyle name="40% - Акцент2 2 3" xfId="545"/>
    <cellStyle name="40% - Акцент2 2 3 2" xfId="546"/>
    <cellStyle name="40% - Акцент2 2_46EE.2011(v1.0)" xfId="547"/>
    <cellStyle name="40% - Акцент2 3" xfId="548"/>
    <cellStyle name="40% - Акцент2 3 2" xfId="549"/>
    <cellStyle name="40% - Акцент2 3 2 2" xfId="550"/>
    <cellStyle name="40% - Акцент2 3_46EE.2011(v1.0)" xfId="551"/>
    <cellStyle name="40% - Акцент2 4" xfId="552"/>
    <cellStyle name="40% - Акцент2 4 2" xfId="553"/>
    <cellStyle name="40% - Акцент2 4_46EE.2011(v1.0)" xfId="554"/>
    <cellStyle name="40% - Акцент2 5" xfId="555"/>
    <cellStyle name="40% - Акцент2 5 2" xfId="556"/>
    <cellStyle name="40% - Акцент2 5_46EE.2011(v1.0)" xfId="557"/>
    <cellStyle name="40% - Акцент2 6" xfId="558"/>
    <cellStyle name="40% - Акцент2 6 2" xfId="559"/>
    <cellStyle name="40% - Акцент2 6_46EE.2011(v1.0)" xfId="560"/>
    <cellStyle name="40% - Акцент2 7" xfId="561"/>
    <cellStyle name="40% - Акцент2 7 2" xfId="562"/>
    <cellStyle name="40% - Акцент2 7_46EE.2011(v1.0)" xfId="563"/>
    <cellStyle name="40% - Акцент2 8" xfId="564"/>
    <cellStyle name="40% - Акцент2 8 2" xfId="565"/>
    <cellStyle name="40% - Акцент2 8_46EE.2011(v1.0)" xfId="566"/>
    <cellStyle name="40% - Акцент2 9" xfId="567"/>
    <cellStyle name="40% - Акцент2 9 2" xfId="568"/>
    <cellStyle name="40% - Акцент2 9_46EE.2011(v1.0)" xfId="569"/>
    <cellStyle name="40% - Акцент3 2" xfId="570"/>
    <cellStyle name="40% - Акцент3 2 2" xfId="571"/>
    <cellStyle name="40% - Акцент3 2 3" xfId="572"/>
    <cellStyle name="40% - Акцент3 2 3 2" xfId="573"/>
    <cellStyle name="40% - Акцент3 2_46EE.2011(v1.0)" xfId="574"/>
    <cellStyle name="40% - Акцент3 3" xfId="575"/>
    <cellStyle name="40% - Акцент3 3 2" xfId="576"/>
    <cellStyle name="40% - Акцент3 3 2 2" xfId="577"/>
    <cellStyle name="40% - Акцент3 3_46EE.2011(v1.0)" xfId="578"/>
    <cellStyle name="40% - Акцент3 4" xfId="579"/>
    <cellStyle name="40% - Акцент3 4 2" xfId="580"/>
    <cellStyle name="40% - Акцент3 4_46EE.2011(v1.0)" xfId="581"/>
    <cellStyle name="40% - Акцент3 5" xfId="582"/>
    <cellStyle name="40% - Акцент3 5 2" xfId="583"/>
    <cellStyle name="40% - Акцент3 5_46EE.2011(v1.0)" xfId="584"/>
    <cellStyle name="40% - Акцент3 6" xfId="585"/>
    <cellStyle name="40% - Акцент3 6 2" xfId="586"/>
    <cellStyle name="40% - Акцент3 6_46EE.2011(v1.0)" xfId="587"/>
    <cellStyle name="40% - Акцент3 7" xfId="588"/>
    <cellStyle name="40% - Акцент3 7 2" xfId="589"/>
    <cellStyle name="40% - Акцент3 7_46EE.2011(v1.0)" xfId="590"/>
    <cellStyle name="40% - Акцент3 8" xfId="591"/>
    <cellStyle name="40% - Акцент3 8 2" xfId="592"/>
    <cellStyle name="40% - Акцент3 8_46EE.2011(v1.0)" xfId="593"/>
    <cellStyle name="40% - Акцент3 9" xfId="594"/>
    <cellStyle name="40% - Акцент3 9 2" xfId="595"/>
    <cellStyle name="40% - Акцент3 9_46EE.2011(v1.0)" xfId="596"/>
    <cellStyle name="40% - Акцент4 2" xfId="597"/>
    <cellStyle name="40% - Акцент4 2 2" xfId="598"/>
    <cellStyle name="40% - Акцент4 2 3" xfId="599"/>
    <cellStyle name="40% - Акцент4 2 3 2" xfId="600"/>
    <cellStyle name="40% - Акцент4 2_46EE.2011(v1.0)" xfId="601"/>
    <cellStyle name="40% - Акцент4 3" xfId="602"/>
    <cellStyle name="40% - Акцент4 3 2" xfId="603"/>
    <cellStyle name="40% - Акцент4 3 2 2" xfId="604"/>
    <cellStyle name="40% - Акцент4 3_46EE.2011(v1.0)" xfId="605"/>
    <cellStyle name="40% - Акцент4 4" xfId="606"/>
    <cellStyle name="40% - Акцент4 4 2" xfId="607"/>
    <cellStyle name="40% - Акцент4 4_46EE.2011(v1.0)" xfId="608"/>
    <cellStyle name="40% - Акцент4 5" xfId="609"/>
    <cellStyle name="40% - Акцент4 5 2" xfId="610"/>
    <cellStyle name="40% - Акцент4 5_46EE.2011(v1.0)" xfId="611"/>
    <cellStyle name="40% - Акцент4 6" xfId="612"/>
    <cellStyle name="40% - Акцент4 6 2" xfId="613"/>
    <cellStyle name="40% - Акцент4 6_46EE.2011(v1.0)" xfId="614"/>
    <cellStyle name="40% - Акцент4 7" xfId="615"/>
    <cellStyle name="40% - Акцент4 7 2" xfId="616"/>
    <cellStyle name="40% - Акцент4 7_46EE.2011(v1.0)" xfId="617"/>
    <cellStyle name="40% - Акцент4 8" xfId="618"/>
    <cellStyle name="40% - Акцент4 8 2" xfId="619"/>
    <cellStyle name="40% - Акцент4 8_46EE.2011(v1.0)" xfId="620"/>
    <cellStyle name="40% - Акцент4 9" xfId="621"/>
    <cellStyle name="40% - Акцент4 9 2" xfId="622"/>
    <cellStyle name="40% - Акцент4 9_46EE.2011(v1.0)" xfId="623"/>
    <cellStyle name="40% - Акцент5 2" xfId="624"/>
    <cellStyle name="40% - Акцент5 2 2" xfId="625"/>
    <cellStyle name="40% - Акцент5 2 3" xfId="626"/>
    <cellStyle name="40% - Акцент5 2 3 2" xfId="627"/>
    <cellStyle name="40% - Акцент5 2_46EE.2011(v1.0)" xfId="628"/>
    <cellStyle name="40% - Акцент5 3" xfId="629"/>
    <cellStyle name="40% - Акцент5 3 2" xfId="630"/>
    <cellStyle name="40% - Акцент5 3 2 2" xfId="631"/>
    <cellStyle name="40% - Акцент5 3_46EE.2011(v1.0)" xfId="632"/>
    <cellStyle name="40% - Акцент5 4" xfId="633"/>
    <cellStyle name="40% - Акцент5 4 2" xfId="634"/>
    <cellStyle name="40% - Акцент5 4_46EE.2011(v1.0)" xfId="635"/>
    <cellStyle name="40% - Акцент5 5" xfId="636"/>
    <cellStyle name="40% - Акцент5 5 2" xfId="637"/>
    <cellStyle name="40% - Акцент5 5_46EE.2011(v1.0)" xfId="638"/>
    <cellStyle name="40% - Акцент5 6" xfId="639"/>
    <cellStyle name="40% - Акцент5 6 2" xfId="640"/>
    <cellStyle name="40% - Акцент5 6_46EE.2011(v1.0)" xfId="641"/>
    <cellStyle name="40% - Акцент5 7" xfId="642"/>
    <cellStyle name="40% - Акцент5 7 2" xfId="643"/>
    <cellStyle name="40% - Акцент5 7_46EE.2011(v1.0)" xfId="644"/>
    <cellStyle name="40% - Акцент5 8" xfId="645"/>
    <cellStyle name="40% - Акцент5 8 2" xfId="646"/>
    <cellStyle name="40% - Акцент5 8_46EE.2011(v1.0)" xfId="647"/>
    <cellStyle name="40% - Акцент5 9" xfId="648"/>
    <cellStyle name="40% - Акцент5 9 2" xfId="649"/>
    <cellStyle name="40% - Акцент5 9_46EE.2011(v1.0)" xfId="650"/>
    <cellStyle name="40% - Акцент6 2" xfId="651"/>
    <cellStyle name="40% - Акцент6 2 2" xfId="652"/>
    <cellStyle name="40% - Акцент6 2 3" xfId="653"/>
    <cellStyle name="40% - Акцент6 2 3 2" xfId="654"/>
    <cellStyle name="40% - Акцент6 2_46EE.2011(v1.0)" xfId="655"/>
    <cellStyle name="40% - Акцент6 3" xfId="656"/>
    <cellStyle name="40% - Акцент6 3 2" xfId="657"/>
    <cellStyle name="40% - Акцент6 3 2 2" xfId="658"/>
    <cellStyle name="40% - Акцент6 3_46EE.2011(v1.0)" xfId="659"/>
    <cellStyle name="40% - Акцент6 4" xfId="660"/>
    <cellStyle name="40% - Акцент6 4 2" xfId="661"/>
    <cellStyle name="40% - Акцент6 4_46EE.2011(v1.0)" xfId="662"/>
    <cellStyle name="40% - Акцент6 5" xfId="663"/>
    <cellStyle name="40% - Акцент6 5 2" xfId="664"/>
    <cellStyle name="40% - Акцент6 5_46EE.2011(v1.0)" xfId="665"/>
    <cellStyle name="40% - Акцент6 6" xfId="666"/>
    <cellStyle name="40% - Акцент6 6 2" xfId="667"/>
    <cellStyle name="40% - Акцент6 6_46EE.2011(v1.0)" xfId="668"/>
    <cellStyle name="40% - Акцент6 7" xfId="669"/>
    <cellStyle name="40% - Акцент6 7 2" xfId="670"/>
    <cellStyle name="40% - Акцент6 7_46EE.2011(v1.0)" xfId="671"/>
    <cellStyle name="40% - Акцент6 8" xfId="672"/>
    <cellStyle name="40% - Акцент6 8 2" xfId="673"/>
    <cellStyle name="40% - Акцент6 8_46EE.2011(v1.0)" xfId="674"/>
    <cellStyle name="40% - Акцент6 9" xfId="675"/>
    <cellStyle name="40% - Акцент6 9 2" xfId="676"/>
    <cellStyle name="40% - Акцент6 9_46EE.2011(v1.0)" xfId="677"/>
    <cellStyle name="60% - Accent1" xfId="678"/>
    <cellStyle name="60% - Accent2" xfId="679"/>
    <cellStyle name="60% - Accent3" xfId="680"/>
    <cellStyle name="60% - Accent4" xfId="681"/>
    <cellStyle name="60% - Accent5" xfId="682"/>
    <cellStyle name="60% - Accent6" xfId="683"/>
    <cellStyle name="60% - Акцент1 2" xfId="684"/>
    <cellStyle name="60% - Акцент1 2 2" xfId="685"/>
    <cellStyle name="60% - Акцент1 2 3" xfId="686"/>
    <cellStyle name="60% - Акцент1 3" xfId="687"/>
    <cellStyle name="60% - Акцент1 3 2" xfId="688"/>
    <cellStyle name="60% - Акцент1 3 2 2" xfId="689"/>
    <cellStyle name="60% - Акцент1 4" xfId="690"/>
    <cellStyle name="60% - Акцент1 4 2" xfId="691"/>
    <cellStyle name="60% - Акцент1 5" xfId="692"/>
    <cellStyle name="60% - Акцент1 5 2" xfId="693"/>
    <cellStyle name="60% - Акцент1 6" xfId="694"/>
    <cellStyle name="60% - Акцент1 6 2" xfId="695"/>
    <cellStyle name="60% - Акцент1 7" xfId="696"/>
    <cellStyle name="60% - Акцент1 7 2" xfId="697"/>
    <cellStyle name="60% - Акцент1 8" xfId="698"/>
    <cellStyle name="60% - Акцент1 8 2" xfId="699"/>
    <cellStyle name="60% - Акцент1 9" xfId="700"/>
    <cellStyle name="60% - Акцент1 9 2" xfId="701"/>
    <cellStyle name="60% - Акцент2 2" xfId="702"/>
    <cellStyle name="60% - Акцент2 2 2" xfId="703"/>
    <cellStyle name="60% - Акцент2 2 3" xfId="704"/>
    <cellStyle name="60% - Акцент2 3" xfId="705"/>
    <cellStyle name="60% - Акцент2 3 2" xfId="706"/>
    <cellStyle name="60% - Акцент2 3 2 2" xfId="707"/>
    <cellStyle name="60% - Акцент2 4" xfId="708"/>
    <cellStyle name="60% - Акцент2 4 2" xfId="709"/>
    <cellStyle name="60% - Акцент2 5" xfId="710"/>
    <cellStyle name="60% - Акцент2 5 2" xfId="711"/>
    <cellStyle name="60% - Акцент2 6" xfId="712"/>
    <cellStyle name="60% - Акцент2 6 2" xfId="713"/>
    <cellStyle name="60% - Акцент2 7" xfId="714"/>
    <cellStyle name="60% - Акцент2 7 2" xfId="715"/>
    <cellStyle name="60% - Акцент2 8" xfId="716"/>
    <cellStyle name="60% - Акцент2 8 2" xfId="717"/>
    <cellStyle name="60% - Акцент2 9" xfId="718"/>
    <cellStyle name="60% - Акцент2 9 2" xfId="719"/>
    <cellStyle name="60% - Акцент3 2" xfId="720"/>
    <cellStyle name="60% - Акцент3 2 2" xfId="721"/>
    <cellStyle name="60% - Акцент3 2 3" xfId="722"/>
    <cellStyle name="60% - Акцент3 3" xfId="723"/>
    <cellStyle name="60% - Акцент3 3 2" xfId="724"/>
    <cellStyle name="60% - Акцент3 3 2 2" xfId="725"/>
    <cellStyle name="60% - Акцент3 4" xfId="726"/>
    <cellStyle name="60% - Акцент3 4 2" xfId="727"/>
    <cellStyle name="60% - Акцент3 5" xfId="728"/>
    <cellStyle name="60% - Акцент3 5 2" xfId="729"/>
    <cellStyle name="60% - Акцент3 6" xfId="730"/>
    <cellStyle name="60% - Акцент3 6 2" xfId="731"/>
    <cellStyle name="60% - Акцент3 7" xfId="732"/>
    <cellStyle name="60% - Акцент3 7 2" xfId="733"/>
    <cellStyle name="60% - Акцент3 8" xfId="734"/>
    <cellStyle name="60% - Акцент3 8 2" xfId="735"/>
    <cellStyle name="60% - Акцент3 9" xfId="736"/>
    <cellStyle name="60% - Акцент3 9 2" xfId="737"/>
    <cellStyle name="60% - Акцент4 2" xfId="738"/>
    <cellStyle name="60% - Акцент4 2 2" xfId="739"/>
    <cellStyle name="60% - Акцент4 2 3" xfId="740"/>
    <cellStyle name="60% - Акцент4 3" xfId="741"/>
    <cellStyle name="60% - Акцент4 3 2" xfId="742"/>
    <cellStyle name="60% - Акцент4 3 2 2" xfId="743"/>
    <cellStyle name="60% - Акцент4 4" xfId="744"/>
    <cellStyle name="60% - Акцент4 4 2" xfId="745"/>
    <cellStyle name="60% - Акцент4 5" xfId="746"/>
    <cellStyle name="60% - Акцент4 5 2" xfId="747"/>
    <cellStyle name="60% - Акцент4 6" xfId="748"/>
    <cellStyle name="60% - Акцент4 6 2" xfId="749"/>
    <cellStyle name="60% - Акцент4 7" xfId="750"/>
    <cellStyle name="60% - Акцент4 7 2" xfId="751"/>
    <cellStyle name="60% - Акцент4 8" xfId="752"/>
    <cellStyle name="60% - Акцент4 8 2" xfId="753"/>
    <cellStyle name="60% - Акцент4 9" xfId="754"/>
    <cellStyle name="60% - Акцент4 9 2" xfId="755"/>
    <cellStyle name="60% - Акцент5 2" xfId="756"/>
    <cellStyle name="60% - Акцент5 2 2" xfId="757"/>
    <cellStyle name="60% - Акцент5 2 3" xfId="758"/>
    <cellStyle name="60% - Акцент5 3" xfId="759"/>
    <cellStyle name="60% - Акцент5 3 2" xfId="760"/>
    <cellStyle name="60% - Акцент5 3 2 2" xfId="761"/>
    <cellStyle name="60% - Акцент5 4" xfId="762"/>
    <cellStyle name="60% - Акцент5 4 2" xfId="763"/>
    <cellStyle name="60% - Акцент5 5" xfId="764"/>
    <cellStyle name="60% - Акцент5 5 2" xfId="765"/>
    <cellStyle name="60% - Акцент5 6" xfId="766"/>
    <cellStyle name="60% - Акцент5 6 2" xfId="767"/>
    <cellStyle name="60% - Акцент5 7" xfId="768"/>
    <cellStyle name="60% - Акцент5 7 2" xfId="769"/>
    <cellStyle name="60% - Акцент5 8" xfId="770"/>
    <cellStyle name="60% - Акцент5 8 2" xfId="771"/>
    <cellStyle name="60% - Акцент5 9" xfId="772"/>
    <cellStyle name="60% - Акцент5 9 2" xfId="773"/>
    <cellStyle name="60% - Акцент6 2" xfId="774"/>
    <cellStyle name="60% - Акцент6 2 2" xfId="775"/>
    <cellStyle name="60% - Акцент6 2 3" xfId="776"/>
    <cellStyle name="60% - Акцент6 3" xfId="777"/>
    <cellStyle name="60% - Акцент6 3 2" xfId="778"/>
    <cellStyle name="60% - Акцент6 3 2 2" xfId="779"/>
    <cellStyle name="60% - Акцент6 4" xfId="780"/>
    <cellStyle name="60% - Акцент6 4 2" xfId="781"/>
    <cellStyle name="60% - Акцент6 5" xfId="782"/>
    <cellStyle name="60% - Акцент6 5 2" xfId="783"/>
    <cellStyle name="60% - Акцент6 6" xfId="784"/>
    <cellStyle name="60% - Акцент6 6 2" xfId="785"/>
    <cellStyle name="60% - Акцент6 7" xfId="786"/>
    <cellStyle name="60% - Акцент6 7 2" xfId="787"/>
    <cellStyle name="60% - Акцент6 8" xfId="788"/>
    <cellStyle name="60% - Акцент6 8 2" xfId="789"/>
    <cellStyle name="60% - Акцент6 9" xfId="790"/>
    <cellStyle name="60% - Акцент6 9 2" xfId="791"/>
    <cellStyle name="930" xfId="792"/>
    <cellStyle name="Accent1" xfId="793"/>
    <cellStyle name="Accent1 - 20%" xfId="794"/>
    <cellStyle name="Accent1 - 20% 2" xfId="795"/>
    <cellStyle name="Accent1 - 20% 3" xfId="796"/>
    <cellStyle name="Accent1 - 20% 4" xfId="797"/>
    <cellStyle name="Accent1 - 20% 5" xfId="798"/>
    <cellStyle name="Accent1 - 20% 6" xfId="799"/>
    <cellStyle name="Accent1 - 40%" xfId="800"/>
    <cellStyle name="Accent1 - 40% 2" xfId="801"/>
    <cellStyle name="Accent1 - 40% 3" xfId="802"/>
    <cellStyle name="Accent1 - 40% 4" xfId="803"/>
    <cellStyle name="Accent1 - 40% 5" xfId="804"/>
    <cellStyle name="Accent1 - 40% 6" xfId="805"/>
    <cellStyle name="Accent1 - 60%" xfId="806"/>
    <cellStyle name="Accent1 - 60% 2" xfId="807"/>
    <cellStyle name="Accent1 - 60% 3" xfId="808"/>
    <cellStyle name="Accent1 - 60% 4" xfId="809"/>
    <cellStyle name="Accent1 - 60% 5" xfId="810"/>
    <cellStyle name="Accent1 - 60% 6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0" xfId="823"/>
    <cellStyle name="Accent1 21" xfId="824"/>
    <cellStyle name="Accent1 22" xfId="825"/>
    <cellStyle name="Accent1 23" xfId="826"/>
    <cellStyle name="Accent1 24" xfId="827"/>
    <cellStyle name="Accent1 25" xfId="828"/>
    <cellStyle name="Accent1 26" xfId="829"/>
    <cellStyle name="Accent1 27" xfId="830"/>
    <cellStyle name="Accent1 28" xfId="831"/>
    <cellStyle name="Accent1 29" xfId="832"/>
    <cellStyle name="Accent1 3" xfId="833"/>
    <cellStyle name="Accent1 30" xfId="834"/>
    <cellStyle name="Accent1 31" xfId="835"/>
    <cellStyle name="Accent1 32" xfId="836"/>
    <cellStyle name="Accent1 33" xfId="837"/>
    <cellStyle name="Accent1 34" xfId="838"/>
    <cellStyle name="Accent1 35" xfId="839"/>
    <cellStyle name="Accent1 36" xfId="840"/>
    <cellStyle name="Accent1 37" xfId="841"/>
    <cellStyle name="Accent1 38" xfId="842"/>
    <cellStyle name="Accent1 39" xfId="843"/>
    <cellStyle name="Accent1 4" xfId="844"/>
    <cellStyle name="Accent1 40" xfId="845"/>
    <cellStyle name="Accent1 41" xfId="846"/>
    <cellStyle name="Accent1 42" xfId="847"/>
    <cellStyle name="Accent1 43" xfId="848"/>
    <cellStyle name="Accent1 44" xfId="849"/>
    <cellStyle name="Accent1 45" xfId="850"/>
    <cellStyle name="Accent1 46" xfId="851"/>
    <cellStyle name="Accent1 47" xfId="852"/>
    <cellStyle name="Accent1 48" xfId="853"/>
    <cellStyle name="Accent1 49" xfId="854"/>
    <cellStyle name="Accent1 5" xfId="855"/>
    <cellStyle name="Accent1 6" xfId="856"/>
    <cellStyle name="Accent1 7" xfId="857"/>
    <cellStyle name="Accent1 8" xfId="858"/>
    <cellStyle name="Accent1 9" xfId="859"/>
    <cellStyle name="Accent1_акции по годам 2009-2012" xfId="860"/>
    <cellStyle name="Accent2" xfId="861"/>
    <cellStyle name="Accent2 - 20%" xfId="862"/>
    <cellStyle name="Accent2 - 20% 2" xfId="863"/>
    <cellStyle name="Accent2 - 20% 3" xfId="864"/>
    <cellStyle name="Accent2 - 20% 4" xfId="865"/>
    <cellStyle name="Accent2 - 20% 5" xfId="866"/>
    <cellStyle name="Accent2 - 20% 6" xfId="867"/>
    <cellStyle name="Accent2 - 40%" xfId="868"/>
    <cellStyle name="Accent2 - 40% 2" xfId="869"/>
    <cellStyle name="Accent2 - 40% 3" xfId="870"/>
    <cellStyle name="Accent2 - 40% 4" xfId="871"/>
    <cellStyle name="Accent2 - 40% 5" xfId="872"/>
    <cellStyle name="Accent2 - 40% 6" xfId="873"/>
    <cellStyle name="Accent2 - 60%" xfId="874"/>
    <cellStyle name="Accent2 - 60% 2" xfId="875"/>
    <cellStyle name="Accent2 - 60% 3" xfId="876"/>
    <cellStyle name="Accent2 - 60% 4" xfId="877"/>
    <cellStyle name="Accent2 - 60% 5" xfId="878"/>
    <cellStyle name="Accent2 - 60% 6" xfId="879"/>
    <cellStyle name="Accent2 10" xfId="880"/>
    <cellStyle name="Accent2 11" xfId="881"/>
    <cellStyle name="Accent2 12" xfId="882"/>
    <cellStyle name="Accent2 13" xfId="883"/>
    <cellStyle name="Accent2 14" xfId="884"/>
    <cellStyle name="Accent2 15" xfId="885"/>
    <cellStyle name="Accent2 16" xfId="886"/>
    <cellStyle name="Accent2 17" xfId="887"/>
    <cellStyle name="Accent2 18" xfId="888"/>
    <cellStyle name="Accent2 19" xfId="889"/>
    <cellStyle name="Accent2 2" xfId="890"/>
    <cellStyle name="Accent2 20" xfId="891"/>
    <cellStyle name="Accent2 21" xfId="892"/>
    <cellStyle name="Accent2 22" xfId="893"/>
    <cellStyle name="Accent2 23" xfId="894"/>
    <cellStyle name="Accent2 24" xfId="895"/>
    <cellStyle name="Accent2 25" xfId="896"/>
    <cellStyle name="Accent2 26" xfId="897"/>
    <cellStyle name="Accent2 27" xfId="898"/>
    <cellStyle name="Accent2 28" xfId="899"/>
    <cellStyle name="Accent2 29" xfId="900"/>
    <cellStyle name="Accent2 3" xfId="901"/>
    <cellStyle name="Accent2 30" xfId="902"/>
    <cellStyle name="Accent2 31" xfId="903"/>
    <cellStyle name="Accent2 32" xfId="904"/>
    <cellStyle name="Accent2 33" xfId="905"/>
    <cellStyle name="Accent2 34" xfId="906"/>
    <cellStyle name="Accent2 35" xfId="907"/>
    <cellStyle name="Accent2 36" xfId="908"/>
    <cellStyle name="Accent2 37" xfId="909"/>
    <cellStyle name="Accent2 38" xfId="910"/>
    <cellStyle name="Accent2 39" xfId="911"/>
    <cellStyle name="Accent2 4" xfId="912"/>
    <cellStyle name="Accent2 40" xfId="913"/>
    <cellStyle name="Accent2 41" xfId="914"/>
    <cellStyle name="Accent2 42" xfId="915"/>
    <cellStyle name="Accent2 43" xfId="916"/>
    <cellStyle name="Accent2 44" xfId="917"/>
    <cellStyle name="Accent2 45" xfId="918"/>
    <cellStyle name="Accent2 46" xfId="919"/>
    <cellStyle name="Accent2 47" xfId="920"/>
    <cellStyle name="Accent2 48" xfId="921"/>
    <cellStyle name="Accent2 49" xfId="922"/>
    <cellStyle name="Accent2 5" xfId="923"/>
    <cellStyle name="Accent2 6" xfId="924"/>
    <cellStyle name="Accent2 7" xfId="925"/>
    <cellStyle name="Accent2 8" xfId="926"/>
    <cellStyle name="Accent2 9" xfId="927"/>
    <cellStyle name="Accent2_акции по годам 2009-2012" xfId="928"/>
    <cellStyle name="Accent3" xfId="929"/>
    <cellStyle name="Accent3 - 20%" xfId="930"/>
    <cellStyle name="Accent3 - 20% 2" xfId="931"/>
    <cellStyle name="Accent3 - 20% 3" xfId="932"/>
    <cellStyle name="Accent3 - 20% 4" xfId="933"/>
    <cellStyle name="Accent3 - 20% 5" xfId="934"/>
    <cellStyle name="Accent3 - 20% 6" xfId="935"/>
    <cellStyle name="Accent3 - 40%" xfId="936"/>
    <cellStyle name="Accent3 - 40% 2" xfId="937"/>
    <cellStyle name="Accent3 - 40% 3" xfId="938"/>
    <cellStyle name="Accent3 - 40% 4" xfId="939"/>
    <cellStyle name="Accent3 - 40% 5" xfId="940"/>
    <cellStyle name="Accent3 - 40% 6" xfId="941"/>
    <cellStyle name="Accent3 - 60%" xfId="942"/>
    <cellStyle name="Accent3 - 60% 2" xfId="943"/>
    <cellStyle name="Accent3 - 60% 3" xfId="944"/>
    <cellStyle name="Accent3 - 60% 4" xfId="945"/>
    <cellStyle name="Accent3 - 60% 5" xfId="946"/>
    <cellStyle name="Accent3 - 60% 6" xfId="947"/>
    <cellStyle name="Accent3 10" xfId="948"/>
    <cellStyle name="Accent3 11" xfId="949"/>
    <cellStyle name="Accent3 12" xfId="950"/>
    <cellStyle name="Accent3 13" xfId="951"/>
    <cellStyle name="Accent3 14" xfId="952"/>
    <cellStyle name="Accent3 15" xfId="953"/>
    <cellStyle name="Accent3 16" xfId="954"/>
    <cellStyle name="Accent3 17" xfId="955"/>
    <cellStyle name="Accent3 18" xfId="956"/>
    <cellStyle name="Accent3 19" xfId="957"/>
    <cellStyle name="Accent3 2" xfId="958"/>
    <cellStyle name="Accent3 20" xfId="959"/>
    <cellStyle name="Accent3 21" xfId="960"/>
    <cellStyle name="Accent3 22" xfId="961"/>
    <cellStyle name="Accent3 23" xfId="962"/>
    <cellStyle name="Accent3 24" xfId="963"/>
    <cellStyle name="Accent3 25" xfId="964"/>
    <cellStyle name="Accent3 26" xfId="965"/>
    <cellStyle name="Accent3 27" xfId="966"/>
    <cellStyle name="Accent3 28" xfId="967"/>
    <cellStyle name="Accent3 29" xfId="968"/>
    <cellStyle name="Accent3 3" xfId="969"/>
    <cellStyle name="Accent3 30" xfId="970"/>
    <cellStyle name="Accent3 31" xfId="971"/>
    <cellStyle name="Accent3 32" xfId="972"/>
    <cellStyle name="Accent3 33" xfId="973"/>
    <cellStyle name="Accent3 34" xfId="974"/>
    <cellStyle name="Accent3 35" xfId="975"/>
    <cellStyle name="Accent3 36" xfId="976"/>
    <cellStyle name="Accent3 37" xfId="977"/>
    <cellStyle name="Accent3 38" xfId="978"/>
    <cellStyle name="Accent3 39" xfId="979"/>
    <cellStyle name="Accent3 4" xfId="980"/>
    <cellStyle name="Accent3 40" xfId="981"/>
    <cellStyle name="Accent3 41" xfId="982"/>
    <cellStyle name="Accent3 42" xfId="983"/>
    <cellStyle name="Accent3 43" xfId="984"/>
    <cellStyle name="Accent3 44" xfId="985"/>
    <cellStyle name="Accent3 45" xfId="986"/>
    <cellStyle name="Accent3 46" xfId="987"/>
    <cellStyle name="Accent3 47" xfId="988"/>
    <cellStyle name="Accent3 48" xfId="989"/>
    <cellStyle name="Accent3 49" xfId="990"/>
    <cellStyle name="Accent3 5" xfId="991"/>
    <cellStyle name="Accent3 6" xfId="992"/>
    <cellStyle name="Accent3 7" xfId="993"/>
    <cellStyle name="Accent3 8" xfId="994"/>
    <cellStyle name="Accent3 9" xfId="995"/>
    <cellStyle name="Accent3_7-р" xfId="996"/>
    <cellStyle name="Accent4" xfId="997"/>
    <cellStyle name="Accent4 - 20%" xfId="998"/>
    <cellStyle name="Accent4 - 20% 2" xfId="999"/>
    <cellStyle name="Accent4 - 20% 3" xfId="1000"/>
    <cellStyle name="Accent4 - 20% 4" xfId="1001"/>
    <cellStyle name="Accent4 - 20% 5" xfId="1002"/>
    <cellStyle name="Accent4 - 20% 6" xfId="1003"/>
    <cellStyle name="Accent4 - 40%" xfId="1004"/>
    <cellStyle name="Accent4 - 40% 2" xfId="1005"/>
    <cellStyle name="Accent4 - 40% 3" xfId="1006"/>
    <cellStyle name="Accent4 - 40% 4" xfId="1007"/>
    <cellStyle name="Accent4 - 40% 5" xfId="1008"/>
    <cellStyle name="Accent4 - 40% 6" xfId="1009"/>
    <cellStyle name="Accent4 - 60%" xfId="1010"/>
    <cellStyle name="Accent4 - 60% 2" xfId="1011"/>
    <cellStyle name="Accent4 - 60% 3" xfId="1012"/>
    <cellStyle name="Accent4 - 60% 4" xfId="1013"/>
    <cellStyle name="Accent4 - 60% 5" xfId="1014"/>
    <cellStyle name="Accent4 - 60% 6" xfId="1015"/>
    <cellStyle name="Accent4 10" xfId="1016"/>
    <cellStyle name="Accent4 11" xfId="1017"/>
    <cellStyle name="Accent4 12" xfId="1018"/>
    <cellStyle name="Accent4 13" xfId="1019"/>
    <cellStyle name="Accent4 14" xfId="1020"/>
    <cellStyle name="Accent4 15" xfId="1021"/>
    <cellStyle name="Accent4 16" xfId="1022"/>
    <cellStyle name="Accent4 17" xfId="1023"/>
    <cellStyle name="Accent4 18" xfId="1024"/>
    <cellStyle name="Accent4 19" xfId="1025"/>
    <cellStyle name="Accent4 2" xfId="1026"/>
    <cellStyle name="Accent4 20" xfId="1027"/>
    <cellStyle name="Accent4 21" xfId="1028"/>
    <cellStyle name="Accent4 22" xfId="1029"/>
    <cellStyle name="Accent4 23" xfId="1030"/>
    <cellStyle name="Accent4 24" xfId="1031"/>
    <cellStyle name="Accent4 25" xfId="1032"/>
    <cellStyle name="Accent4 26" xfId="1033"/>
    <cellStyle name="Accent4 27" xfId="1034"/>
    <cellStyle name="Accent4 28" xfId="1035"/>
    <cellStyle name="Accent4 29" xfId="1036"/>
    <cellStyle name="Accent4 3" xfId="1037"/>
    <cellStyle name="Accent4 30" xfId="1038"/>
    <cellStyle name="Accent4 31" xfId="1039"/>
    <cellStyle name="Accent4 32" xfId="1040"/>
    <cellStyle name="Accent4 33" xfId="1041"/>
    <cellStyle name="Accent4 34" xfId="1042"/>
    <cellStyle name="Accent4 35" xfId="1043"/>
    <cellStyle name="Accent4 36" xfId="1044"/>
    <cellStyle name="Accent4 37" xfId="1045"/>
    <cellStyle name="Accent4 38" xfId="1046"/>
    <cellStyle name="Accent4 39" xfId="1047"/>
    <cellStyle name="Accent4 4" xfId="1048"/>
    <cellStyle name="Accent4 40" xfId="1049"/>
    <cellStyle name="Accent4 41" xfId="1050"/>
    <cellStyle name="Accent4 42" xfId="1051"/>
    <cellStyle name="Accent4 43" xfId="1052"/>
    <cellStyle name="Accent4 44" xfId="1053"/>
    <cellStyle name="Accent4 45" xfId="1054"/>
    <cellStyle name="Accent4 46" xfId="1055"/>
    <cellStyle name="Accent4 47" xfId="1056"/>
    <cellStyle name="Accent4 48" xfId="1057"/>
    <cellStyle name="Accent4 49" xfId="1058"/>
    <cellStyle name="Accent4 5" xfId="1059"/>
    <cellStyle name="Accent4 6" xfId="1060"/>
    <cellStyle name="Accent4 7" xfId="1061"/>
    <cellStyle name="Accent4 8" xfId="1062"/>
    <cellStyle name="Accent4 9" xfId="1063"/>
    <cellStyle name="Accent4_7-р" xfId="1064"/>
    <cellStyle name="Accent5" xfId="1065"/>
    <cellStyle name="Accent5 - 20%" xfId="1066"/>
    <cellStyle name="Accent5 - 20% 2" xfId="1067"/>
    <cellStyle name="Accent5 - 20% 3" xfId="1068"/>
    <cellStyle name="Accent5 - 20% 4" xfId="1069"/>
    <cellStyle name="Accent5 - 20% 5" xfId="1070"/>
    <cellStyle name="Accent5 - 20% 6" xfId="1071"/>
    <cellStyle name="Accent5 - 40%" xfId="1072"/>
    <cellStyle name="Accent5 - 60%" xfId="1073"/>
    <cellStyle name="Accent5 - 60% 2" xfId="1074"/>
    <cellStyle name="Accent5 - 60% 3" xfId="1075"/>
    <cellStyle name="Accent5 - 60% 4" xfId="1076"/>
    <cellStyle name="Accent5 - 60% 5" xfId="1077"/>
    <cellStyle name="Accent5 - 60% 6" xfId="1078"/>
    <cellStyle name="Accent5 10" xfId="1079"/>
    <cellStyle name="Accent5 11" xfId="1080"/>
    <cellStyle name="Accent5 12" xfId="1081"/>
    <cellStyle name="Accent5 13" xfId="1082"/>
    <cellStyle name="Accent5 14" xfId="1083"/>
    <cellStyle name="Accent5 15" xfId="1084"/>
    <cellStyle name="Accent5 16" xfId="1085"/>
    <cellStyle name="Accent5 17" xfId="1086"/>
    <cellStyle name="Accent5 18" xfId="1087"/>
    <cellStyle name="Accent5 19" xfId="1088"/>
    <cellStyle name="Accent5 2" xfId="1089"/>
    <cellStyle name="Accent5 20" xfId="1090"/>
    <cellStyle name="Accent5 21" xfId="1091"/>
    <cellStyle name="Accent5 22" xfId="1092"/>
    <cellStyle name="Accent5 23" xfId="1093"/>
    <cellStyle name="Accent5 24" xfId="1094"/>
    <cellStyle name="Accent5 25" xfId="1095"/>
    <cellStyle name="Accent5 26" xfId="1096"/>
    <cellStyle name="Accent5 27" xfId="1097"/>
    <cellStyle name="Accent5 28" xfId="1098"/>
    <cellStyle name="Accent5 29" xfId="1099"/>
    <cellStyle name="Accent5 3" xfId="1100"/>
    <cellStyle name="Accent5 30" xfId="1101"/>
    <cellStyle name="Accent5 31" xfId="1102"/>
    <cellStyle name="Accent5 32" xfId="1103"/>
    <cellStyle name="Accent5 33" xfId="1104"/>
    <cellStyle name="Accent5 34" xfId="1105"/>
    <cellStyle name="Accent5 35" xfId="1106"/>
    <cellStyle name="Accent5 36" xfId="1107"/>
    <cellStyle name="Accent5 37" xfId="1108"/>
    <cellStyle name="Accent5 38" xfId="1109"/>
    <cellStyle name="Accent5 39" xfId="1110"/>
    <cellStyle name="Accent5 4" xfId="1111"/>
    <cellStyle name="Accent5 40" xfId="1112"/>
    <cellStyle name="Accent5 41" xfId="1113"/>
    <cellStyle name="Accent5 42" xfId="1114"/>
    <cellStyle name="Accent5 43" xfId="1115"/>
    <cellStyle name="Accent5 44" xfId="1116"/>
    <cellStyle name="Accent5 45" xfId="1117"/>
    <cellStyle name="Accent5 46" xfId="1118"/>
    <cellStyle name="Accent5 47" xfId="1119"/>
    <cellStyle name="Accent5 48" xfId="1120"/>
    <cellStyle name="Accent5 49" xfId="1121"/>
    <cellStyle name="Accent5 5" xfId="1122"/>
    <cellStyle name="Accent5 6" xfId="1123"/>
    <cellStyle name="Accent5 7" xfId="1124"/>
    <cellStyle name="Accent5 8" xfId="1125"/>
    <cellStyle name="Accent5 9" xfId="1126"/>
    <cellStyle name="Accent5_7-р" xfId="1127"/>
    <cellStyle name="Accent6" xfId="1128"/>
    <cellStyle name="Accent6 - 20%" xfId="1129"/>
    <cellStyle name="Accent6 - 40%" xfId="1130"/>
    <cellStyle name="Accent6 - 40% 2" xfId="1131"/>
    <cellStyle name="Accent6 - 40% 3" xfId="1132"/>
    <cellStyle name="Accent6 - 40% 4" xfId="1133"/>
    <cellStyle name="Accent6 - 40% 5" xfId="1134"/>
    <cellStyle name="Accent6 - 40% 6" xfId="1135"/>
    <cellStyle name="Accent6 - 60%" xfId="1136"/>
    <cellStyle name="Accent6 - 60% 2" xfId="1137"/>
    <cellStyle name="Accent6 - 60% 3" xfId="1138"/>
    <cellStyle name="Accent6 - 60% 4" xfId="1139"/>
    <cellStyle name="Accent6 - 60% 5" xfId="1140"/>
    <cellStyle name="Accent6 - 60% 6" xfId="1141"/>
    <cellStyle name="Accent6 10" xfId="1142"/>
    <cellStyle name="Accent6 11" xfId="1143"/>
    <cellStyle name="Accent6 12" xfId="1144"/>
    <cellStyle name="Accent6 13" xfId="1145"/>
    <cellStyle name="Accent6 14" xfId="1146"/>
    <cellStyle name="Accent6 15" xfId="1147"/>
    <cellStyle name="Accent6 16" xfId="1148"/>
    <cellStyle name="Accent6 17" xfId="1149"/>
    <cellStyle name="Accent6 18" xfId="1150"/>
    <cellStyle name="Accent6 19" xfId="1151"/>
    <cellStyle name="Accent6 2" xfId="1152"/>
    <cellStyle name="Accent6 20" xfId="1153"/>
    <cellStyle name="Accent6 21" xfId="1154"/>
    <cellStyle name="Accent6 22" xfId="1155"/>
    <cellStyle name="Accent6 23" xfId="1156"/>
    <cellStyle name="Accent6 24" xfId="1157"/>
    <cellStyle name="Accent6 25" xfId="1158"/>
    <cellStyle name="Accent6 26" xfId="1159"/>
    <cellStyle name="Accent6 27" xfId="1160"/>
    <cellStyle name="Accent6 28" xfId="1161"/>
    <cellStyle name="Accent6 29" xfId="1162"/>
    <cellStyle name="Accent6 3" xfId="1163"/>
    <cellStyle name="Accent6 30" xfId="1164"/>
    <cellStyle name="Accent6 31" xfId="1165"/>
    <cellStyle name="Accent6 32" xfId="1166"/>
    <cellStyle name="Accent6 33" xfId="1167"/>
    <cellStyle name="Accent6 34" xfId="1168"/>
    <cellStyle name="Accent6 35" xfId="1169"/>
    <cellStyle name="Accent6 36" xfId="1170"/>
    <cellStyle name="Accent6 37" xfId="1171"/>
    <cellStyle name="Accent6 38" xfId="1172"/>
    <cellStyle name="Accent6 39" xfId="1173"/>
    <cellStyle name="Accent6 4" xfId="1174"/>
    <cellStyle name="Accent6 40" xfId="1175"/>
    <cellStyle name="Accent6 41" xfId="1176"/>
    <cellStyle name="Accent6 42" xfId="1177"/>
    <cellStyle name="Accent6 43" xfId="1178"/>
    <cellStyle name="Accent6 44" xfId="1179"/>
    <cellStyle name="Accent6 45" xfId="1180"/>
    <cellStyle name="Accent6 46" xfId="1181"/>
    <cellStyle name="Accent6 47" xfId="1182"/>
    <cellStyle name="Accent6 48" xfId="1183"/>
    <cellStyle name="Accent6 49" xfId="1184"/>
    <cellStyle name="Accent6 5" xfId="1185"/>
    <cellStyle name="Accent6 6" xfId="1186"/>
    <cellStyle name="Accent6 7" xfId="1187"/>
    <cellStyle name="Accent6 8" xfId="1188"/>
    <cellStyle name="Accent6 9" xfId="1189"/>
    <cellStyle name="Accent6_7-р" xfId="1190"/>
    <cellStyle name="account" xfId="1191"/>
    <cellStyle name="Accounting" xfId="1192"/>
    <cellStyle name="Ăčďĺđńńűëęŕ" xfId="1193"/>
    <cellStyle name="AFE" xfId="1194"/>
    <cellStyle name="Áĺççŕůčňíűé" xfId="1195"/>
    <cellStyle name="Äĺíĺćíűé [0]_(ňŕá 3č)" xfId="1196"/>
    <cellStyle name="Äĺíĺćíűé_(ňŕá 3č)" xfId="1197"/>
    <cellStyle name="Anna" xfId="1198"/>
    <cellStyle name="Annotations Cell - PerformancePoint" xfId="1199"/>
    <cellStyle name="AP_AR_UPS" xfId="1200"/>
    <cellStyle name="Arial007000001514155735" xfId="1201"/>
    <cellStyle name="Arial007000001514155735 2" xfId="1202"/>
    <cellStyle name="Arial007000001514155735 2 2" xfId="1203"/>
    <cellStyle name="Arial007000001514155735 3" xfId="1204"/>
    <cellStyle name="Arial0070000015536870911" xfId="1205"/>
    <cellStyle name="Arial0070000015536870911 2" xfId="1206"/>
    <cellStyle name="Arial0070000015536870911 2 2" xfId="1207"/>
    <cellStyle name="Arial0070000015536870911 3" xfId="1208"/>
    <cellStyle name="Arial007000001565535" xfId="1209"/>
    <cellStyle name="Arial007000001565535 2" xfId="1210"/>
    <cellStyle name="Arial007000001565535 2 2" xfId="1211"/>
    <cellStyle name="Arial007000001565535 3" xfId="1212"/>
    <cellStyle name="Arial0110010000536870911" xfId="1213"/>
    <cellStyle name="Arial01101000015536870911" xfId="1214"/>
    <cellStyle name="Arial01101000015536870911 2" xfId="1215"/>
    <cellStyle name="Arial017010000536870911" xfId="1216"/>
    <cellStyle name="Arial018000000536870911" xfId="1217"/>
    <cellStyle name="Arial10170100015536870911" xfId="1218"/>
    <cellStyle name="Arial10170100015536870911 2" xfId="1219"/>
    <cellStyle name="Arial10170100015536870911 2 2" xfId="1220"/>
    <cellStyle name="Arial10170100015536870911 3" xfId="1221"/>
    <cellStyle name="Arial107000000536870911" xfId="1222"/>
    <cellStyle name="Arial107000001514155735" xfId="1223"/>
    <cellStyle name="Arial107000001514155735 2" xfId="1224"/>
    <cellStyle name="Arial107000001514155735 2 2" xfId="1225"/>
    <cellStyle name="Arial107000001514155735 3" xfId="1226"/>
    <cellStyle name="Arial107000001514155735FMT" xfId="1227"/>
    <cellStyle name="Arial107000001514155735FMT 2" xfId="1228"/>
    <cellStyle name="Arial107000001514155735FMT 2 2" xfId="1229"/>
    <cellStyle name="Arial107000001514155735FMT 3" xfId="1230"/>
    <cellStyle name="Arial1070000015536870911" xfId="1231"/>
    <cellStyle name="Arial1070000015536870911 2" xfId="1232"/>
    <cellStyle name="Arial1070000015536870911 2 2" xfId="1233"/>
    <cellStyle name="Arial1070000015536870911 3" xfId="1234"/>
    <cellStyle name="Arial1070000015536870911FMT" xfId="1235"/>
    <cellStyle name="Arial1070000015536870911FMT 2" xfId="1236"/>
    <cellStyle name="Arial1070000015536870911FMT 2 2" xfId="1237"/>
    <cellStyle name="Arial1070000015536870911FMT 3" xfId="1238"/>
    <cellStyle name="Arial107000001565535" xfId="1239"/>
    <cellStyle name="Arial107000001565535 2" xfId="1240"/>
    <cellStyle name="Arial107000001565535 2 2" xfId="1241"/>
    <cellStyle name="Arial107000001565535 3" xfId="1242"/>
    <cellStyle name="Arial107000001565535FMT" xfId="1243"/>
    <cellStyle name="Arial107000001565535FMT 2" xfId="1244"/>
    <cellStyle name="Arial107000001565535FMT 2 2" xfId="1245"/>
    <cellStyle name="Arial107000001565535FMT 3" xfId="1246"/>
    <cellStyle name="Arial117100000536870911" xfId="1247"/>
    <cellStyle name="Arial118000000536870911" xfId="1248"/>
    <cellStyle name="Arial2110100000536870911" xfId="1249"/>
    <cellStyle name="Arial21101000015536870911" xfId="1250"/>
    <cellStyle name="Arial21101000015536870911 2" xfId="1251"/>
    <cellStyle name="Arial2170000015536870911" xfId="1252"/>
    <cellStyle name="Arial2170000015536870911 2" xfId="1253"/>
    <cellStyle name="Arial2170000015536870911 2 2" xfId="1254"/>
    <cellStyle name="Arial2170000015536870911 3" xfId="1255"/>
    <cellStyle name="Arial2170000015536870911FMT" xfId="1256"/>
    <cellStyle name="Arial2170000015536870911FMT 2" xfId="1257"/>
    <cellStyle name="Arial2170000015536870911FMT 2 2" xfId="1258"/>
    <cellStyle name="Arial2170000015536870911FMT 3" xfId="1259"/>
    <cellStyle name="Assumption" xfId="1260"/>
    <cellStyle name="BackGround_General" xfId="1261"/>
    <cellStyle name="Bad" xfId="1262"/>
    <cellStyle name="Bad 2" xfId="1263"/>
    <cellStyle name="blank" xfId="1264"/>
    <cellStyle name="Blue" xfId="1265"/>
    <cellStyle name="Body_$Dollars" xfId="1266"/>
    <cellStyle name="Calc Currency (0)" xfId="1267"/>
    <cellStyle name="Calc Currency (2)" xfId="1268"/>
    <cellStyle name="Calc Percent (0)" xfId="1269"/>
    <cellStyle name="Calc Percent (1)" xfId="1270"/>
    <cellStyle name="Calc Percent (2)" xfId="1271"/>
    <cellStyle name="Calc Units (0)" xfId="1272"/>
    <cellStyle name="Calc Units (1)" xfId="1273"/>
    <cellStyle name="Calc Units (2)" xfId="1274"/>
    <cellStyle name="Calculation" xfId="1275"/>
    <cellStyle name="Calculation 2" xfId="1276"/>
    <cellStyle name="Calculation 2 2" xfId="1277"/>
    <cellStyle name="Calculation 3" xfId="1278"/>
    <cellStyle name="Check" xfId="1279"/>
    <cellStyle name="Check 2" xfId="1280"/>
    <cellStyle name="Check 2 2" xfId="1281"/>
    <cellStyle name="Check 3" xfId="1282"/>
    <cellStyle name="Check Cell" xfId="1283"/>
    <cellStyle name="Check Cell 2" xfId="1284"/>
    <cellStyle name="Chek" xfId="1285"/>
    <cellStyle name="Comma [0]_Adjusted FS 1299" xfId="1286"/>
    <cellStyle name="Comma [00]" xfId="1287"/>
    <cellStyle name="Comma 0" xfId="1288"/>
    <cellStyle name="Comma 0*" xfId="1289"/>
    <cellStyle name="Comma 2" xfId="1290"/>
    <cellStyle name="Comma 2 2" xfId="1291"/>
    <cellStyle name="Comma 3" xfId="1292"/>
    <cellStyle name="Comma 3*" xfId="1293"/>
    <cellStyle name="Comma_Adjusted FS 1299" xfId="1294"/>
    <cellStyle name="Comma0" xfId="1295"/>
    <cellStyle name="Çŕůčňíűé" xfId="1296"/>
    <cellStyle name="Currency [0]" xfId="1297"/>
    <cellStyle name="Currency [0] 2" xfId="1298"/>
    <cellStyle name="Currency [0] 2 2" xfId="1299"/>
    <cellStyle name="Currency [0] 2 3" xfId="1300"/>
    <cellStyle name="Currency [0] 2 4" xfId="1301"/>
    <cellStyle name="Currency [0] 2 5" xfId="1302"/>
    <cellStyle name="Currency [0] 2 6" xfId="1303"/>
    <cellStyle name="Currency [0] 2 7" xfId="1304"/>
    <cellStyle name="Currency [0] 2 8" xfId="1305"/>
    <cellStyle name="Currency [0] 3" xfId="1306"/>
    <cellStyle name="Currency [0] 3 2" xfId="1307"/>
    <cellStyle name="Currency [0] 3 3" xfId="1308"/>
    <cellStyle name="Currency [0] 3 4" xfId="1309"/>
    <cellStyle name="Currency [0] 3 5" xfId="1310"/>
    <cellStyle name="Currency [0] 3 6" xfId="1311"/>
    <cellStyle name="Currency [0] 3 7" xfId="1312"/>
    <cellStyle name="Currency [0] 3 8" xfId="1313"/>
    <cellStyle name="Currency [0] 4" xfId="1314"/>
    <cellStyle name="Currency [0] 4 2" xfId="1315"/>
    <cellStyle name="Currency [0] 4 3" xfId="1316"/>
    <cellStyle name="Currency [0] 4 4" xfId="1317"/>
    <cellStyle name="Currency [0] 4 5" xfId="1318"/>
    <cellStyle name="Currency [0] 4 6" xfId="1319"/>
    <cellStyle name="Currency [0] 4 7" xfId="1320"/>
    <cellStyle name="Currency [0] 4 8" xfId="1321"/>
    <cellStyle name="Currency [0] 5" xfId="1322"/>
    <cellStyle name="Currency [0] 5 2" xfId="1323"/>
    <cellStyle name="Currency [0] 5 3" xfId="1324"/>
    <cellStyle name="Currency [0] 5 4" xfId="1325"/>
    <cellStyle name="Currency [0] 5 5" xfId="1326"/>
    <cellStyle name="Currency [0] 5 6" xfId="1327"/>
    <cellStyle name="Currency [0] 5 7" xfId="1328"/>
    <cellStyle name="Currency [0] 5 8" xfId="1329"/>
    <cellStyle name="Currency [0] 6" xfId="1330"/>
    <cellStyle name="Currency [0] 6 2" xfId="1331"/>
    <cellStyle name="Currency [0] 7" xfId="1332"/>
    <cellStyle name="Currency [0] 7 2" xfId="1333"/>
    <cellStyle name="Currency [0] 8" xfId="1334"/>
    <cellStyle name="Currency [0] 8 2" xfId="1335"/>
    <cellStyle name="Currency [00]" xfId="1336"/>
    <cellStyle name="Currency 0" xfId="1337"/>
    <cellStyle name="Currency 2" xfId="1338"/>
    <cellStyle name="Currency_06_9m" xfId="1339"/>
    <cellStyle name="Currency0" xfId="1340"/>
    <cellStyle name="Currency2" xfId="1341"/>
    <cellStyle name="Đ_x0010_" xfId="1342"/>
    <cellStyle name="Data Cell - PerformancePoint" xfId="1343"/>
    <cellStyle name="Data Entry Cell - PerformancePoint" xfId="1344"/>
    <cellStyle name="date" xfId="1345"/>
    <cellStyle name="date 2" xfId="1346"/>
    <cellStyle name="Date Aligned" xfId="1347"/>
    <cellStyle name="Date Short" xfId="1348"/>
    <cellStyle name="Dates" xfId="1349"/>
    <cellStyle name="Default" xfId="1350"/>
    <cellStyle name="Dezimal [0]_Compiling Utility Macros" xfId="1351"/>
    <cellStyle name="Dezimal_Compiling Utility Macros" xfId="1352"/>
    <cellStyle name="Dotted Line" xfId="1353"/>
    <cellStyle name="E&amp;Y House" xfId="1354"/>
    <cellStyle name="E-mail" xfId="1355"/>
    <cellStyle name="Emphasis 1" xfId="1356"/>
    <cellStyle name="Emphasis 1 2" xfId="1357"/>
    <cellStyle name="Emphasis 1 3" xfId="1358"/>
    <cellStyle name="Emphasis 1 4" xfId="1359"/>
    <cellStyle name="Emphasis 1 5" xfId="1360"/>
    <cellStyle name="Emphasis 1 6" xfId="1361"/>
    <cellStyle name="Emphasis 2" xfId="1362"/>
    <cellStyle name="Emphasis 2 2" xfId="1363"/>
    <cellStyle name="Emphasis 2 3" xfId="1364"/>
    <cellStyle name="Emphasis 2 4" xfId="1365"/>
    <cellStyle name="Emphasis 2 5" xfId="1366"/>
    <cellStyle name="Emphasis 2 6" xfId="1367"/>
    <cellStyle name="Emphasis 3" xfId="1368"/>
    <cellStyle name="Enter Currency (0)" xfId="1369"/>
    <cellStyle name="Enter Currency (2)" xfId="1370"/>
    <cellStyle name="Enter Units (0)" xfId="1371"/>
    <cellStyle name="Enter Units (1)" xfId="1372"/>
    <cellStyle name="Enter Units (2)" xfId="1373"/>
    <cellStyle name="Euro" xfId="1374"/>
    <cellStyle name="Euro 2" xfId="1375"/>
    <cellStyle name="Euro 3" xfId="1376"/>
    <cellStyle name="ew" xfId="1377"/>
    <cellStyle name="Excel Built-in Excel Built-in Normal" xfId="1378"/>
    <cellStyle name="Excel Built-in Normal" xfId="1379"/>
    <cellStyle name="Excel Built-in Normal 1" xfId="1380"/>
    <cellStyle name="Excel Built-in Normal 1 2" xfId="1381"/>
    <cellStyle name="Excel Built-in Normal 2" xfId="1382"/>
    <cellStyle name="Excel Built-in Normal 3" xfId="1383"/>
    <cellStyle name="Excel Built-in Normal 4" xfId="1384"/>
    <cellStyle name="Excel Built-in Normal 4 2" xfId="1385"/>
    <cellStyle name="Excel Built-in Normal 5" xfId="1386"/>
    <cellStyle name="Excel Built-in Normal 6" xfId="1387"/>
    <cellStyle name="Excel Built-in Normal 7" xfId="1388"/>
    <cellStyle name="Excel Built-in Обычный 2" xfId="1389"/>
    <cellStyle name="Explanatory Text" xfId="1390"/>
    <cellStyle name="F2" xfId="1391"/>
    <cellStyle name="F3" xfId="1392"/>
    <cellStyle name="F4" xfId="1393"/>
    <cellStyle name="F5" xfId="1394"/>
    <cellStyle name="F6" xfId="1395"/>
    <cellStyle name="F7" xfId="1396"/>
    <cellStyle name="F8" xfId="1397"/>
    <cellStyle name="Fixed" xfId="1398"/>
    <cellStyle name="fo]_x000d__x000a_UserName=Murat Zelef_x000d__x000a_UserCompany=Bumerang_x000d__x000a__x000d__x000a_[File Paths]_x000d__x000a_WorkingDirectory=C:\EQUIS\DLWIN_x000d__x000a_DownLoader=C" xfId="1399"/>
    <cellStyle name="Followed Hyperlink" xfId="1400"/>
    <cellStyle name="Footnote" xfId="1401"/>
    <cellStyle name="Footnotes" xfId="1402"/>
    <cellStyle name="General_Ledger" xfId="1403"/>
    <cellStyle name="Good" xfId="1404"/>
    <cellStyle name="Good 2" xfId="1405"/>
    <cellStyle name="Good 3" xfId="1406"/>
    <cellStyle name="Good 4" xfId="1407"/>
    <cellStyle name="Good 5" xfId="1408"/>
    <cellStyle name="Good_7-р_Из_Системы" xfId="1409"/>
    <cellStyle name="hard no" xfId="1410"/>
    <cellStyle name="Hard Percent" xfId="1411"/>
    <cellStyle name="hardno" xfId="1412"/>
    <cellStyle name="Header" xfId="1413"/>
    <cellStyle name="Header1" xfId="1414"/>
    <cellStyle name="Header2" xfId="1415"/>
    <cellStyle name="Heading" xfId="1416"/>
    <cellStyle name="Heading 1" xfId="1417"/>
    <cellStyle name="Heading 1 2" xfId="1418"/>
    <cellStyle name="Heading 1 3" xfId="1419"/>
    <cellStyle name="Heading 2" xfId="1420"/>
    <cellStyle name="Heading 2 2" xfId="1421"/>
    <cellStyle name="Heading 2 3" xfId="1422"/>
    <cellStyle name="Heading 3" xfId="1423"/>
    <cellStyle name="Heading 3 2" xfId="1424"/>
    <cellStyle name="Heading 3 2 2" xfId="1425"/>
    <cellStyle name="Heading 4" xfId="1426"/>
    <cellStyle name="Heading 4 2" xfId="1427"/>
    <cellStyle name="Heading 5" xfId="1428"/>
    <cellStyle name="Heading_Б4-УТВЕРЖДЕНО" xfId="1429"/>
    <cellStyle name="Heading2" xfId="1430"/>
    <cellStyle name="Hidden" xfId="1431"/>
    <cellStyle name="Hidden 2" xfId="1432"/>
    <cellStyle name="Hidden 2 2" xfId="1433"/>
    <cellStyle name="Hidden 3" xfId="1434"/>
    <cellStyle name="Hyperlink" xfId="1435"/>
    <cellStyle name="Îáű÷íűé__FES" xfId="1436"/>
    <cellStyle name="Îáû÷íûé_cogs" xfId="1437"/>
    <cellStyle name="Îňęđűâŕâřŕ˙ń˙ ăčďĺđńńűëęŕ" xfId="1438"/>
    <cellStyle name="Info" xfId="1439"/>
    <cellStyle name="Input" xfId="1440"/>
    <cellStyle name="Input 2" xfId="1441"/>
    <cellStyle name="Input 3" xfId="1442"/>
    <cellStyle name="InputCurrency" xfId="1443"/>
    <cellStyle name="InputCurrency2" xfId="1444"/>
    <cellStyle name="InputMultiple1" xfId="1445"/>
    <cellStyle name="InputPercent1" xfId="1446"/>
    <cellStyle name="Inputs" xfId="1447"/>
    <cellStyle name="Inputs (const)" xfId="1448"/>
    <cellStyle name="Inputs 10" xfId="1449"/>
    <cellStyle name="Inputs 11" xfId="1450"/>
    <cellStyle name="Inputs 12" xfId="1451"/>
    <cellStyle name="Inputs 13" xfId="1452"/>
    <cellStyle name="Inputs 14" xfId="1453"/>
    <cellStyle name="Inputs 15" xfId="1454"/>
    <cellStyle name="Inputs 16" xfId="1455"/>
    <cellStyle name="Inputs 17" xfId="1456"/>
    <cellStyle name="Inputs 18" xfId="1457"/>
    <cellStyle name="Inputs 19" xfId="1458"/>
    <cellStyle name="Inputs 2" xfId="1459"/>
    <cellStyle name="Inputs 20" xfId="1460"/>
    <cellStyle name="Inputs 21" xfId="1461"/>
    <cellStyle name="Inputs 22" xfId="1462"/>
    <cellStyle name="Inputs 23" xfId="1463"/>
    <cellStyle name="Inputs 24" xfId="1464"/>
    <cellStyle name="Inputs 25" xfId="1465"/>
    <cellStyle name="Inputs 26" xfId="1466"/>
    <cellStyle name="Inputs 27" xfId="1467"/>
    <cellStyle name="Inputs 28" xfId="1468"/>
    <cellStyle name="Inputs 29" xfId="1469"/>
    <cellStyle name="Inputs 3" xfId="1470"/>
    <cellStyle name="Inputs 30" xfId="1471"/>
    <cellStyle name="Inputs 31" xfId="1472"/>
    <cellStyle name="Inputs 32" xfId="1473"/>
    <cellStyle name="Inputs 33" xfId="1474"/>
    <cellStyle name="Inputs 34" xfId="1475"/>
    <cellStyle name="Inputs 35" xfId="1476"/>
    <cellStyle name="Inputs 36" xfId="1477"/>
    <cellStyle name="Inputs 37" xfId="1478"/>
    <cellStyle name="Inputs 38" xfId="1479"/>
    <cellStyle name="Inputs 39" xfId="1480"/>
    <cellStyle name="Inputs 4" xfId="1481"/>
    <cellStyle name="Inputs 40" xfId="1482"/>
    <cellStyle name="Inputs 41" xfId="1483"/>
    <cellStyle name="Inputs 42" xfId="1484"/>
    <cellStyle name="Inputs 43" xfId="1485"/>
    <cellStyle name="Inputs 44" xfId="1486"/>
    <cellStyle name="Inputs 45" xfId="1487"/>
    <cellStyle name="Inputs 46" xfId="1488"/>
    <cellStyle name="Inputs 47" xfId="1489"/>
    <cellStyle name="Inputs 48" xfId="1490"/>
    <cellStyle name="Inputs 49" xfId="1491"/>
    <cellStyle name="Inputs 5" xfId="1492"/>
    <cellStyle name="Inputs 50" xfId="1493"/>
    <cellStyle name="Inputs 51" xfId="1494"/>
    <cellStyle name="Inputs 52" xfId="1495"/>
    <cellStyle name="Inputs 53" xfId="1496"/>
    <cellStyle name="Inputs 54" xfId="1497"/>
    <cellStyle name="Inputs 55" xfId="1498"/>
    <cellStyle name="Inputs 56" xfId="1499"/>
    <cellStyle name="Inputs 57" xfId="1500"/>
    <cellStyle name="Inputs 58" xfId="1501"/>
    <cellStyle name="Inputs 59" xfId="1502"/>
    <cellStyle name="Inputs 6" xfId="1503"/>
    <cellStyle name="Inputs 60" xfId="1504"/>
    <cellStyle name="Inputs 61" xfId="1505"/>
    <cellStyle name="Inputs 7" xfId="1506"/>
    <cellStyle name="Inputs 8" xfId="1507"/>
    <cellStyle name="Inputs 9" xfId="1508"/>
    <cellStyle name="Inputs Co" xfId="1509"/>
    <cellStyle name="Inputs_46EE.2011(v1.0)" xfId="1510"/>
    <cellStyle name="Just_Table" xfId="1511"/>
    <cellStyle name="LeftTitle" xfId="1512"/>
    <cellStyle name="Link Currency (0)" xfId="1513"/>
    <cellStyle name="Link Currency (2)" xfId="1514"/>
    <cellStyle name="Link Units (0)" xfId="1515"/>
    <cellStyle name="Link Units (1)" xfId="1516"/>
    <cellStyle name="Link Units (2)" xfId="1517"/>
    <cellStyle name="Linked Cell" xfId="1518"/>
    <cellStyle name="Linked Cell 2" xfId="1519"/>
    <cellStyle name="Locked Cell - PerformancePoint" xfId="1520"/>
    <cellStyle name="Millares [0]_FINAL-10" xfId="1521"/>
    <cellStyle name="Millares_FINAL-10" xfId="1522"/>
    <cellStyle name="Milliers [0]_RESULTS" xfId="1523"/>
    <cellStyle name="Milliers_RESULTS" xfId="1524"/>
    <cellStyle name="mnb" xfId="1525"/>
    <cellStyle name="Mon?taire [0]_RESULTS" xfId="1526"/>
    <cellStyle name="Mon?taire_RESULTS" xfId="1527"/>
    <cellStyle name="Moneda [0]_FINAL-10" xfId="1528"/>
    <cellStyle name="Moneda_FINAL-10" xfId="1529"/>
    <cellStyle name="Monétaire [0]_RESULTS" xfId="1530"/>
    <cellStyle name="Monétaire_RESULTS" xfId="1531"/>
    <cellStyle name="Multiple" xfId="1532"/>
    <cellStyle name="Multiple1" xfId="1533"/>
    <cellStyle name="MultipleBelow" xfId="1534"/>
    <cellStyle name="mystil" xfId="1535"/>
    <cellStyle name="namber" xfId="1536"/>
    <cellStyle name="Neutral" xfId="1537"/>
    <cellStyle name="Neutral 2" xfId="1538"/>
    <cellStyle name="Neutral 3" xfId="1539"/>
    <cellStyle name="Neutral 4" xfId="1540"/>
    <cellStyle name="Neutral 5" xfId="1541"/>
    <cellStyle name="Neutral_7-р_Из_Системы" xfId="1542"/>
    <cellStyle name="No_Input" xfId="1543"/>
    <cellStyle name="Norma11l" xfId="1544"/>
    <cellStyle name="Norma11l 2" xfId="1545"/>
    <cellStyle name="Norma11l 3" xfId="1546"/>
    <cellStyle name="normal" xfId="1547"/>
    <cellStyle name="Normal - Style1" xfId="1548"/>
    <cellStyle name="Normal 1" xfId="1549"/>
    <cellStyle name="Normal 2" xfId="1550"/>
    <cellStyle name="Normal 2 2" xfId="1551"/>
    <cellStyle name="Normal 3" xfId="1552"/>
    <cellStyle name="Normal 3 2" xfId="1553"/>
    <cellStyle name="Normal 4" xfId="1554"/>
    <cellStyle name="Normal 4 2" xfId="1555"/>
    <cellStyle name="Normal 5" xfId="1556"/>
    <cellStyle name="Normal 5 2" xfId="1557"/>
    <cellStyle name="normal 6" xfId="1558"/>
    <cellStyle name="normal 7" xfId="1559"/>
    <cellStyle name="normal 8" xfId="1560"/>
    <cellStyle name="normal 9" xfId="1561"/>
    <cellStyle name="Normal." xfId="1562"/>
    <cellStyle name="Normal_06_9m" xfId="1563"/>
    <cellStyle name="Normal1" xfId="1564"/>
    <cellStyle name="Normal2" xfId="1565"/>
    <cellStyle name="NormalGB" xfId="1566"/>
    <cellStyle name="Normalny_24. 02. 97." xfId="1567"/>
    <cellStyle name="normбlnм_laroux" xfId="1568"/>
    <cellStyle name="Note" xfId="1569"/>
    <cellStyle name="Note 2" xfId="1570"/>
    <cellStyle name="Note 2 2" xfId="1571"/>
    <cellStyle name="Note 3" xfId="1572"/>
    <cellStyle name="Note 3 2" xfId="1573"/>
    <cellStyle name="Note 4" xfId="1574"/>
    <cellStyle name="Note 4 2" xfId="1575"/>
    <cellStyle name="Note 5" xfId="1576"/>
    <cellStyle name="Note 5 2" xfId="1577"/>
    <cellStyle name="Note_7-р_Из_Системы" xfId="1578"/>
    <cellStyle name="number" xfId="1579"/>
    <cellStyle name="Ôčíŕíńîâűé [0]_(ňŕá 3č)" xfId="1580"/>
    <cellStyle name="Ôčíŕíńîâűé_(ňŕá 3č)" xfId="1581"/>
    <cellStyle name="Option" xfId="1582"/>
    <cellStyle name="Òûñÿ÷è [0]_cogs" xfId="1583"/>
    <cellStyle name="Òûñÿ÷è_cogs" xfId="1584"/>
    <cellStyle name="Output" xfId="1585"/>
    <cellStyle name="Output 2" xfId="1586"/>
    <cellStyle name="Page Number" xfId="1587"/>
    <cellStyle name="PageHeading" xfId="1588"/>
    <cellStyle name="pb_page_heading_LS" xfId="1589"/>
    <cellStyle name="Percent [0]" xfId="1590"/>
    <cellStyle name="Percent [00]" xfId="1591"/>
    <cellStyle name="Percent 2" xfId="1592"/>
    <cellStyle name="Percent 3" xfId="1593"/>
    <cellStyle name="Percent_FA register working" xfId="1594"/>
    <cellStyle name="Percent1" xfId="1595"/>
    <cellStyle name="Piug" xfId="1596"/>
    <cellStyle name="Plug" xfId="1597"/>
    <cellStyle name="PrePop Currency (0)" xfId="1598"/>
    <cellStyle name="PrePop Currency (2)" xfId="1599"/>
    <cellStyle name="PrePop Units (0)" xfId="1600"/>
    <cellStyle name="PrePop Units (1)" xfId="1601"/>
    <cellStyle name="PrePop Units (2)" xfId="1602"/>
    <cellStyle name="Price_Body" xfId="1603"/>
    <cellStyle name="prochrek" xfId="1604"/>
    <cellStyle name="Protected" xfId="1605"/>
    <cellStyle name="QTitle" xfId="1606"/>
    <cellStyle name="QTitle 2" xfId="1607"/>
    <cellStyle name="QTitle 2 2" xfId="1608"/>
    <cellStyle name="QTitle 3" xfId="1609"/>
    <cellStyle name="range" xfId="1610"/>
    <cellStyle name="S0" xfId="1611"/>
    <cellStyle name="S1" xfId="1612"/>
    <cellStyle name="S2" xfId="1613"/>
    <cellStyle name="S2 2" xfId="1614"/>
    <cellStyle name="S3" xfId="1615"/>
    <cellStyle name="S3 2" xfId="1616"/>
    <cellStyle name="S4" xfId="1617"/>
    <cellStyle name="S4 2" xfId="1618"/>
    <cellStyle name="S5" xfId="1619"/>
    <cellStyle name="S5 2" xfId="1620"/>
    <cellStyle name="S6" xfId="1621"/>
    <cellStyle name="S6 2" xfId="1622"/>
    <cellStyle name="S7" xfId="1623"/>
    <cellStyle name="S8" xfId="1624"/>
    <cellStyle name="Salomon Logo" xfId="1625"/>
    <cellStyle name="SAPBEXaggData" xfId="1626"/>
    <cellStyle name="SAPBEXaggData 2" xfId="1627"/>
    <cellStyle name="SAPBEXaggData 2 2" xfId="1628"/>
    <cellStyle name="SAPBEXaggData 2 2 2" xfId="1629"/>
    <cellStyle name="SAPBEXaggData 3" xfId="1630"/>
    <cellStyle name="SAPBEXaggData 3 2" xfId="1631"/>
    <cellStyle name="SAPBEXaggData 4" xfId="1632"/>
    <cellStyle name="SAPBEXaggData 4 2" xfId="1633"/>
    <cellStyle name="SAPBEXaggData 5" xfId="1634"/>
    <cellStyle name="SAPBEXaggData 5 2" xfId="1635"/>
    <cellStyle name="SAPBEXaggData 6" xfId="1636"/>
    <cellStyle name="SAPBEXaggData 6 2" xfId="1637"/>
    <cellStyle name="SAPBEXaggDataEmph" xfId="1638"/>
    <cellStyle name="SAPBEXaggDataEmph 2" xfId="1639"/>
    <cellStyle name="SAPBEXaggDataEmph 2 2" xfId="1640"/>
    <cellStyle name="SAPBEXaggDataEmph 2 2 2" xfId="1641"/>
    <cellStyle name="SAPBEXaggDataEmph 3" xfId="1642"/>
    <cellStyle name="SAPBEXaggDataEmph 3 2" xfId="1643"/>
    <cellStyle name="SAPBEXaggDataEmph 4" xfId="1644"/>
    <cellStyle name="SAPBEXaggDataEmph 4 2" xfId="1645"/>
    <cellStyle name="SAPBEXaggDataEmph 5" xfId="1646"/>
    <cellStyle name="SAPBEXaggDataEmph 5 2" xfId="1647"/>
    <cellStyle name="SAPBEXaggDataEmph 6" xfId="1648"/>
    <cellStyle name="SAPBEXaggDataEmph 6 2" xfId="1649"/>
    <cellStyle name="SAPBEXaggItem" xfId="1650"/>
    <cellStyle name="SAPBEXaggItem 2" xfId="1651"/>
    <cellStyle name="SAPBEXaggItem 2 2" xfId="1652"/>
    <cellStyle name="SAPBEXaggItem 2 2 2" xfId="1653"/>
    <cellStyle name="SAPBEXaggItem 3" xfId="1654"/>
    <cellStyle name="SAPBEXaggItem 3 2" xfId="1655"/>
    <cellStyle name="SAPBEXaggItem 4" xfId="1656"/>
    <cellStyle name="SAPBEXaggItem 4 2" xfId="1657"/>
    <cellStyle name="SAPBEXaggItem 5" xfId="1658"/>
    <cellStyle name="SAPBEXaggItem 5 2" xfId="1659"/>
    <cellStyle name="SAPBEXaggItem 6" xfId="1660"/>
    <cellStyle name="SAPBEXaggItem 6 2" xfId="1661"/>
    <cellStyle name="SAPBEXaggItemX" xfId="1662"/>
    <cellStyle name="SAPBEXaggItemX 2" xfId="1663"/>
    <cellStyle name="SAPBEXaggItemX 2 2" xfId="1664"/>
    <cellStyle name="SAPBEXaggItemX 3" xfId="1665"/>
    <cellStyle name="SAPBEXaggItemX 4" xfId="1666"/>
    <cellStyle name="SAPBEXaggItemX 5" xfId="1667"/>
    <cellStyle name="SAPBEXaggItemX 6" xfId="1668"/>
    <cellStyle name="SAPBEXchaText" xfId="1669"/>
    <cellStyle name="SAPBEXchaText 2" xfId="1670"/>
    <cellStyle name="SAPBEXchaText 2 2" xfId="1671"/>
    <cellStyle name="SAPBEXchaText 2 2 2" xfId="1672"/>
    <cellStyle name="SAPBEXchaText 3" xfId="1673"/>
    <cellStyle name="SAPBEXchaText 3 2" xfId="1674"/>
    <cellStyle name="SAPBEXchaText 4" xfId="1675"/>
    <cellStyle name="SAPBEXchaText 4 2" xfId="1676"/>
    <cellStyle name="SAPBEXchaText 5" xfId="1677"/>
    <cellStyle name="SAPBEXchaText 5 2" xfId="1678"/>
    <cellStyle name="SAPBEXchaText 6" xfId="1679"/>
    <cellStyle name="SAPBEXchaText 6 2" xfId="1680"/>
    <cellStyle name="SAPBEXchaText 7" xfId="1681"/>
    <cellStyle name="SAPBEXchaText 8" xfId="1682"/>
    <cellStyle name="SAPBEXchaText_Приложение_1_к_7-у-о_2009_Кв_1_ФСТ" xfId="1683"/>
    <cellStyle name="SAPBEXexcBad7" xfId="1684"/>
    <cellStyle name="SAPBEXexcBad7 2" xfId="1685"/>
    <cellStyle name="SAPBEXexcBad7 2 2" xfId="1686"/>
    <cellStyle name="SAPBEXexcBad7 2 2 2" xfId="1687"/>
    <cellStyle name="SAPBEXexcBad7 3" xfId="1688"/>
    <cellStyle name="SAPBEXexcBad7 3 2" xfId="1689"/>
    <cellStyle name="SAPBEXexcBad7 4" xfId="1690"/>
    <cellStyle name="SAPBEXexcBad7 4 2" xfId="1691"/>
    <cellStyle name="SAPBEXexcBad7 5" xfId="1692"/>
    <cellStyle name="SAPBEXexcBad7 5 2" xfId="1693"/>
    <cellStyle name="SAPBEXexcBad7 6" xfId="1694"/>
    <cellStyle name="SAPBEXexcBad7 6 2" xfId="1695"/>
    <cellStyle name="SAPBEXexcBad8" xfId="1696"/>
    <cellStyle name="SAPBEXexcBad8 2" xfId="1697"/>
    <cellStyle name="SAPBEXexcBad8 2 2" xfId="1698"/>
    <cellStyle name="SAPBEXexcBad8 2 2 2" xfId="1699"/>
    <cellStyle name="SAPBEXexcBad8 3" xfId="1700"/>
    <cellStyle name="SAPBEXexcBad8 3 2" xfId="1701"/>
    <cellStyle name="SAPBEXexcBad8 4" xfId="1702"/>
    <cellStyle name="SAPBEXexcBad8 4 2" xfId="1703"/>
    <cellStyle name="SAPBEXexcBad8 5" xfId="1704"/>
    <cellStyle name="SAPBEXexcBad8 5 2" xfId="1705"/>
    <cellStyle name="SAPBEXexcBad8 6" xfId="1706"/>
    <cellStyle name="SAPBEXexcBad8 6 2" xfId="1707"/>
    <cellStyle name="SAPBEXexcBad9" xfId="1708"/>
    <cellStyle name="SAPBEXexcBad9 2" xfId="1709"/>
    <cellStyle name="SAPBEXexcBad9 2 2" xfId="1710"/>
    <cellStyle name="SAPBEXexcBad9 2 2 2" xfId="1711"/>
    <cellStyle name="SAPBEXexcBad9 3" xfId="1712"/>
    <cellStyle name="SAPBEXexcBad9 3 2" xfId="1713"/>
    <cellStyle name="SAPBEXexcBad9 4" xfId="1714"/>
    <cellStyle name="SAPBEXexcBad9 4 2" xfId="1715"/>
    <cellStyle name="SAPBEXexcBad9 5" xfId="1716"/>
    <cellStyle name="SAPBEXexcBad9 5 2" xfId="1717"/>
    <cellStyle name="SAPBEXexcBad9 6" xfId="1718"/>
    <cellStyle name="SAPBEXexcBad9 6 2" xfId="1719"/>
    <cellStyle name="SAPBEXexcCritical4" xfId="1720"/>
    <cellStyle name="SAPBEXexcCritical4 2" xfId="1721"/>
    <cellStyle name="SAPBEXexcCritical4 2 2" xfId="1722"/>
    <cellStyle name="SAPBEXexcCritical4 2 2 2" xfId="1723"/>
    <cellStyle name="SAPBEXexcCritical4 3" xfId="1724"/>
    <cellStyle name="SAPBEXexcCritical4 3 2" xfId="1725"/>
    <cellStyle name="SAPBEXexcCritical4 4" xfId="1726"/>
    <cellStyle name="SAPBEXexcCritical4 4 2" xfId="1727"/>
    <cellStyle name="SAPBEXexcCritical4 5" xfId="1728"/>
    <cellStyle name="SAPBEXexcCritical4 5 2" xfId="1729"/>
    <cellStyle name="SAPBEXexcCritical4 6" xfId="1730"/>
    <cellStyle name="SAPBEXexcCritical4 6 2" xfId="1731"/>
    <cellStyle name="SAPBEXexcCritical5" xfId="1732"/>
    <cellStyle name="SAPBEXexcCritical5 2" xfId="1733"/>
    <cellStyle name="SAPBEXexcCritical5 2 2" xfId="1734"/>
    <cellStyle name="SAPBEXexcCritical5 2 2 2" xfId="1735"/>
    <cellStyle name="SAPBEXexcCritical5 3" xfId="1736"/>
    <cellStyle name="SAPBEXexcCritical5 3 2" xfId="1737"/>
    <cellStyle name="SAPBEXexcCritical5 4" xfId="1738"/>
    <cellStyle name="SAPBEXexcCritical5 4 2" xfId="1739"/>
    <cellStyle name="SAPBEXexcCritical5 5" xfId="1740"/>
    <cellStyle name="SAPBEXexcCritical5 5 2" xfId="1741"/>
    <cellStyle name="SAPBEXexcCritical5 6" xfId="1742"/>
    <cellStyle name="SAPBEXexcCritical5 6 2" xfId="1743"/>
    <cellStyle name="SAPBEXexcCritical6" xfId="1744"/>
    <cellStyle name="SAPBEXexcCritical6 2" xfId="1745"/>
    <cellStyle name="SAPBEXexcCritical6 2 2" xfId="1746"/>
    <cellStyle name="SAPBEXexcCritical6 2 2 2" xfId="1747"/>
    <cellStyle name="SAPBEXexcCritical6 3" xfId="1748"/>
    <cellStyle name="SAPBEXexcCritical6 3 2" xfId="1749"/>
    <cellStyle name="SAPBEXexcCritical6 4" xfId="1750"/>
    <cellStyle name="SAPBEXexcCritical6 4 2" xfId="1751"/>
    <cellStyle name="SAPBEXexcCritical6 5" xfId="1752"/>
    <cellStyle name="SAPBEXexcCritical6 5 2" xfId="1753"/>
    <cellStyle name="SAPBEXexcCritical6 6" xfId="1754"/>
    <cellStyle name="SAPBEXexcCritical6 6 2" xfId="1755"/>
    <cellStyle name="SAPBEXexcGood1" xfId="1756"/>
    <cellStyle name="SAPBEXexcGood1 2" xfId="1757"/>
    <cellStyle name="SAPBEXexcGood1 2 2" xfId="1758"/>
    <cellStyle name="SAPBEXexcGood1 2 2 2" xfId="1759"/>
    <cellStyle name="SAPBEXexcGood1 3" xfId="1760"/>
    <cellStyle name="SAPBEXexcGood1 3 2" xfId="1761"/>
    <cellStyle name="SAPBEXexcGood1 4" xfId="1762"/>
    <cellStyle name="SAPBEXexcGood1 4 2" xfId="1763"/>
    <cellStyle name="SAPBEXexcGood1 5" xfId="1764"/>
    <cellStyle name="SAPBEXexcGood1 5 2" xfId="1765"/>
    <cellStyle name="SAPBEXexcGood1 6" xfId="1766"/>
    <cellStyle name="SAPBEXexcGood1 6 2" xfId="1767"/>
    <cellStyle name="SAPBEXexcGood2" xfId="1768"/>
    <cellStyle name="SAPBEXexcGood2 2" xfId="1769"/>
    <cellStyle name="SAPBEXexcGood2 2 2" xfId="1770"/>
    <cellStyle name="SAPBEXexcGood2 2 2 2" xfId="1771"/>
    <cellStyle name="SAPBEXexcGood2 3" xfId="1772"/>
    <cellStyle name="SAPBEXexcGood2 3 2" xfId="1773"/>
    <cellStyle name="SAPBEXexcGood2 4" xfId="1774"/>
    <cellStyle name="SAPBEXexcGood2 4 2" xfId="1775"/>
    <cellStyle name="SAPBEXexcGood2 5" xfId="1776"/>
    <cellStyle name="SAPBEXexcGood2 5 2" xfId="1777"/>
    <cellStyle name="SAPBEXexcGood2 6" xfId="1778"/>
    <cellStyle name="SAPBEXexcGood2 6 2" xfId="1779"/>
    <cellStyle name="SAPBEXexcGood3" xfId="1780"/>
    <cellStyle name="SAPBEXexcGood3 2" xfId="1781"/>
    <cellStyle name="SAPBEXexcGood3 2 2" xfId="1782"/>
    <cellStyle name="SAPBEXexcGood3 2 2 2" xfId="1783"/>
    <cellStyle name="SAPBEXexcGood3 3" xfId="1784"/>
    <cellStyle name="SAPBEXexcGood3 3 2" xfId="1785"/>
    <cellStyle name="SAPBEXexcGood3 4" xfId="1786"/>
    <cellStyle name="SAPBEXexcGood3 4 2" xfId="1787"/>
    <cellStyle name="SAPBEXexcGood3 5" xfId="1788"/>
    <cellStyle name="SAPBEXexcGood3 5 2" xfId="1789"/>
    <cellStyle name="SAPBEXexcGood3 6" xfId="1790"/>
    <cellStyle name="SAPBEXexcGood3 6 2" xfId="1791"/>
    <cellStyle name="SAPBEXfilterDrill" xfId="1792"/>
    <cellStyle name="SAPBEXfilterDrill 2" xfId="1793"/>
    <cellStyle name="SAPBEXfilterDrill 2 2" xfId="1794"/>
    <cellStyle name="SAPBEXfilterDrill 2 2 2" xfId="1795"/>
    <cellStyle name="SAPBEXfilterDrill 3" xfId="1796"/>
    <cellStyle name="SAPBEXfilterDrill 3 2" xfId="1797"/>
    <cellStyle name="SAPBEXfilterDrill 4" xfId="1798"/>
    <cellStyle name="SAPBEXfilterDrill 4 2" xfId="1799"/>
    <cellStyle name="SAPBEXfilterDrill 5" xfId="1800"/>
    <cellStyle name="SAPBEXfilterDrill 5 2" xfId="1801"/>
    <cellStyle name="SAPBEXfilterDrill 6" xfId="1802"/>
    <cellStyle name="SAPBEXfilterDrill 6 2" xfId="1803"/>
    <cellStyle name="SAPBEXfilterItem" xfId="1804"/>
    <cellStyle name="SAPBEXfilterItem 2" xfId="1805"/>
    <cellStyle name="SAPBEXfilterItem 2 2" xfId="1806"/>
    <cellStyle name="SAPBEXfilterItem 2 2 2" xfId="1807"/>
    <cellStyle name="SAPBEXfilterItem 3" xfId="1808"/>
    <cellStyle name="SAPBEXfilterItem 3 2" xfId="1809"/>
    <cellStyle name="SAPBEXfilterItem 4" xfId="1810"/>
    <cellStyle name="SAPBEXfilterItem 4 2" xfId="1811"/>
    <cellStyle name="SAPBEXfilterItem 5" xfId="1812"/>
    <cellStyle name="SAPBEXfilterItem 5 2" xfId="1813"/>
    <cellStyle name="SAPBEXfilterItem 6" xfId="1814"/>
    <cellStyle name="SAPBEXfilterItem 6 2" xfId="1815"/>
    <cellStyle name="SAPBEXfilterText" xfId="1816"/>
    <cellStyle name="SAPBEXfilterText 2" xfId="1817"/>
    <cellStyle name="SAPBEXfilterText 2 2" xfId="1818"/>
    <cellStyle name="SAPBEXfilterText 3" xfId="1819"/>
    <cellStyle name="SAPBEXfilterText 3 2" xfId="1820"/>
    <cellStyle name="SAPBEXfilterText 4" xfId="1821"/>
    <cellStyle name="SAPBEXfilterText 4 2" xfId="1822"/>
    <cellStyle name="SAPBEXfilterText 5" xfId="1823"/>
    <cellStyle name="SAPBEXfilterText 5 2" xfId="1824"/>
    <cellStyle name="SAPBEXfilterText 6" xfId="1825"/>
    <cellStyle name="SAPBEXfilterText 6 2" xfId="1826"/>
    <cellStyle name="SAPBEXformats" xfId="1827"/>
    <cellStyle name="SAPBEXformats 2" xfId="1828"/>
    <cellStyle name="SAPBEXformats 2 2" xfId="1829"/>
    <cellStyle name="SAPBEXformats 2 2 2" xfId="1830"/>
    <cellStyle name="SAPBEXformats 3" xfId="1831"/>
    <cellStyle name="SAPBEXformats 3 2" xfId="1832"/>
    <cellStyle name="SAPBEXformats 4" xfId="1833"/>
    <cellStyle name="SAPBEXformats 4 2" xfId="1834"/>
    <cellStyle name="SAPBEXformats 5" xfId="1835"/>
    <cellStyle name="SAPBEXformats 5 2" xfId="1836"/>
    <cellStyle name="SAPBEXformats 6" xfId="1837"/>
    <cellStyle name="SAPBEXformats 6 2" xfId="1838"/>
    <cellStyle name="SAPBEXformats 7" xfId="1839"/>
    <cellStyle name="SAPBEXformats 8" xfId="1840"/>
    <cellStyle name="SAPBEXheaderItem" xfId="1841"/>
    <cellStyle name="SAPBEXheaderItem 2" xfId="1842"/>
    <cellStyle name="SAPBEXheaderItem 2 2" xfId="1843"/>
    <cellStyle name="SAPBEXheaderItem 2 2 2" xfId="1844"/>
    <cellStyle name="SAPBEXheaderItem 3" xfId="1845"/>
    <cellStyle name="SAPBEXheaderItem 3 2" xfId="1846"/>
    <cellStyle name="SAPBEXheaderItem 4" xfId="1847"/>
    <cellStyle name="SAPBEXheaderItem 4 2" xfId="1848"/>
    <cellStyle name="SAPBEXheaderItem 5" xfId="1849"/>
    <cellStyle name="SAPBEXheaderItem 5 2" xfId="1850"/>
    <cellStyle name="SAPBEXheaderItem 6" xfId="1851"/>
    <cellStyle name="SAPBEXheaderItem 6 2" xfId="1852"/>
    <cellStyle name="SAPBEXheaderItem 7" xfId="1853"/>
    <cellStyle name="SAPBEXheaderItem 8" xfId="1854"/>
    <cellStyle name="SAPBEXheaderText" xfId="1855"/>
    <cellStyle name="SAPBEXheaderText 2" xfId="1856"/>
    <cellStyle name="SAPBEXheaderText 2 2" xfId="1857"/>
    <cellStyle name="SAPBEXheaderText 2 2 2" xfId="1858"/>
    <cellStyle name="SAPBEXheaderText 3" xfId="1859"/>
    <cellStyle name="SAPBEXheaderText 3 2" xfId="1860"/>
    <cellStyle name="SAPBEXheaderText 4" xfId="1861"/>
    <cellStyle name="SAPBEXheaderText 4 2" xfId="1862"/>
    <cellStyle name="SAPBEXheaderText 5" xfId="1863"/>
    <cellStyle name="SAPBEXheaderText 5 2" xfId="1864"/>
    <cellStyle name="SAPBEXheaderText 6" xfId="1865"/>
    <cellStyle name="SAPBEXheaderText 6 2" xfId="1866"/>
    <cellStyle name="SAPBEXheaderText 7" xfId="1867"/>
    <cellStyle name="SAPBEXheaderText 8" xfId="1868"/>
    <cellStyle name="SAPBEXHLevel0" xfId="1869"/>
    <cellStyle name="SAPBEXHLevel0 2" xfId="1870"/>
    <cellStyle name="SAPBEXHLevel0 2 2" xfId="1871"/>
    <cellStyle name="SAPBEXHLevel0 2 2 2" xfId="1872"/>
    <cellStyle name="SAPBEXHLevel0 3" xfId="1873"/>
    <cellStyle name="SAPBEXHLevel0 3 2" xfId="1874"/>
    <cellStyle name="SAPBEXHLevel0 4" xfId="1875"/>
    <cellStyle name="SAPBEXHLevel0 4 2" xfId="1876"/>
    <cellStyle name="SAPBEXHLevel0 5" xfId="1877"/>
    <cellStyle name="SAPBEXHLevel0 5 2" xfId="1878"/>
    <cellStyle name="SAPBEXHLevel0 6" xfId="1879"/>
    <cellStyle name="SAPBEXHLevel0 6 2" xfId="1880"/>
    <cellStyle name="SAPBEXHLevel0 7" xfId="1881"/>
    <cellStyle name="SAPBEXHLevel0 7 2" xfId="1882"/>
    <cellStyle name="SAPBEXHLevel0 8" xfId="1883"/>
    <cellStyle name="SAPBEXHLevel0 9" xfId="1884"/>
    <cellStyle name="SAPBEXHLevel0_7y-отчетная_РЖД_2009_04" xfId="1885"/>
    <cellStyle name="SAPBEXHLevel0X" xfId="1886"/>
    <cellStyle name="SAPBEXHLevel0X 10" xfId="1887"/>
    <cellStyle name="SAPBEXHLevel0X 11" xfId="1888"/>
    <cellStyle name="SAPBEXHLevel0X 2" xfId="1889"/>
    <cellStyle name="SAPBEXHLevel0X 2 2" xfId="1890"/>
    <cellStyle name="SAPBEXHLevel0X 3" xfId="1891"/>
    <cellStyle name="SAPBEXHLevel0X 4" xfId="1892"/>
    <cellStyle name="SAPBEXHLevel0X 5" xfId="1893"/>
    <cellStyle name="SAPBEXHLevel0X 6" xfId="1894"/>
    <cellStyle name="SAPBEXHLevel0X 7" xfId="1895"/>
    <cellStyle name="SAPBEXHLevel0X 8" xfId="1896"/>
    <cellStyle name="SAPBEXHLevel0X 9" xfId="1897"/>
    <cellStyle name="SAPBEXHLevel0X_7-р_Из_Системы" xfId="1898"/>
    <cellStyle name="SAPBEXHLevel1" xfId="1899"/>
    <cellStyle name="SAPBEXHLevel1 2" xfId="1900"/>
    <cellStyle name="SAPBEXHLevel1 2 2" xfId="1901"/>
    <cellStyle name="SAPBEXHLevel1 2 2 2" xfId="1902"/>
    <cellStyle name="SAPBEXHLevel1 3" xfId="1903"/>
    <cellStyle name="SAPBEXHLevel1 3 2" xfId="1904"/>
    <cellStyle name="SAPBEXHLevel1 4" xfId="1905"/>
    <cellStyle name="SAPBEXHLevel1 4 2" xfId="1906"/>
    <cellStyle name="SAPBEXHLevel1 5" xfId="1907"/>
    <cellStyle name="SAPBEXHLevel1 5 2" xfId="1908"/>
    <cellStyle name="SAPBEXHLevel1 6" xfId="1909"/>
    <cellStyle name="SAPBEXHLevel1 6 2" xfId="1910"/>
    <cellStyle name="SAPBEXHLevel1 7" xfId="1911"/>
    <cellStyle name="SAPBEXHLevel1 7 2" xfId="1912"/>
    <cellStyle name="SAPBEXHLevel1 8" xfId="1913"/>
    <cellStyle name="SAPBEXHLevel1 9" xfId="1914"/>
    <cellStyle name="SAPBEXHLevel1_7y-отчетная_РЖД_2009_04" xfId="1915"/>
    <cellStyle name="SAPBEXHLevel1X" xfId="1916"/>
    <cellStyle name="SAPBEXHLevel1X 10" xfId="1917"/>
    <cellStyle name="SAPBEXHLevel1X 11" xfId="1918"/>
    <cellStyle name="SAPBEXHLevel1X 2" xfId="1919"/>
    <cellStyle name="SAPBEXHLevel1X 2 2" xfId="1920"/>
    <cellStyle name="SAPBEXHLevel1X 3" xfId="1921"/>
    <cellStyle name="SAPBEXHLevel1X 4" xfId="1922"/>
    <cellStyle name="SAPBEXHLevel1X 5" xfId="1923"/>
    <cellStyle name="SAPBEXHLevel1X 6" xfId="1924"/>
    <cellStyle name="SAPBEXHLevel1X 7" xfId="1925"/>
    <cellStyle name="SAPBEXHLevel1X 8" xfId="1926"/>
    <cellStyle name="SAPBEXHLevel1X 9" xfId="1927"/>
    <cellStyle name="SAPBEXHLevel1X_7-р_Из_Системы" xfId="1928"/>
    <cellStyle name="SAPBEXHLevel2" xfId="1929"/>
    <cellStyle name="SAPBEXHLevel2 2" xfId="1930"/>
    <cellStyle name="SAPBEXHLevel2 2 2" xfId="1931"/>
    <cellStyle name="SAPBEXHLevel2 2 2 2" xfId="1932"/>
    <cellStyle name="SAPBEXHLevel2 3" xfId="1933"/>
    <cellStyle name="SAPBEXHLevel2 3 2" xfId="1934"/>
    <cellStyle name="SAPBEXHLevel2 4" xfId="1935"/>
    <cellStyle name="SAPBEXHLevel2 4 2" xfId="1936"/>
    <cellStyle name="SAPBEXHLevel2 5" xfId="1937"/>
    <cellStyle name="SAPBEXHLevel2 5 2" xfId="1938"/>
    <cellStyle name="SAPBEXHLevel2 6" xfId="1939"/>
    <cellStyle name="SAPBEXHLevel2 6 2" xfId="1940"/>
    <cellStyle name="SAPBEXHLevel2 7" xfId="1941"/>
    <cellStyle name="SAPBEXHLevel2 8" xfId="1942"/>
    <cellStyle name="SAPBEXHLevel2_Приложение_1_к_7-у-о_2009_Кв_1_ФСТ" xfId="1943"/>
    <cellStyle name="SAPBEXHLevel2X" xfId="1944"/>
    <cellStyle name="SAPBEXHLevel2X 2" xfId="1945"/>
    <cellStyle name="SAPBEXHLevel2X 2 2" xfId="1946"/>
    <cellStyle name="SAPBEXHLevel2X 3" xfId="1947"/>
    <cellStyle name="SAPBEXHLevel2X 4" xfId="1948"/>
    <cellStyle name="SAPBEXHLevel2X 5" xfId="1949"/>
    <cellStyle name="SAPBEXHLevel2X 6" xfId="1950"/>
    <cellStyle name="SAPBEXHLevel2X 7" xfId="1951"/>
    <cellStyle name="SAPBEXHLevel2X 8" xfId="1952"/>
    <cellStyle name="SAPBEXHLevel2X 9" xfId="1953"/>
    <cellStyle name="SAPBEXHLevel2X_7-р_Из_Системы" xfId="1954"/>
    <cellStyle name="SAPBEXHLevel3" xfId="1955"/>
    <cellStyle name="SAPBEXHLevel3 2" xfId="1956"/>
    <cellStyle name="SAPBEXHLevel3 2 2" xfId="1957"/>
    <cellStyle name="SAPBEXHLevel3 2 2 2" xfId="1958"/>
    <cellStyle name="SAPBEXHLevel3 3" xfId="1959"/>
    <cellStyle name="SAPBEXHLevel3 3 2" xfId="1960"/>
    <cellStyle name="SAPBEXHLevel3 4" xfId="1961"/>
    <cellStyle name="SAPBEXHLevel3 4 2" xfId="1962"/>
    <cellStyle name="SAPBEXHLevel3 5" xfId="1963"/>
    <cellStyle name="SAPBEXHLevel3 5 2" xfId="1964"/>
    <cellStyle name="SAPBEXHLevel3 6" xfId="1965"/>
    <cellStyle name="SAPBEXHLevel3 6 2" xfId="1966"/>
    <cellStyle name="SAPBEXHLevel3 7" xfId="1967"/>
    <cellStyle name="SAPBEXHLevel3 8" xfId="1968"/>
    <cellStyle name="SAPBEXHLevel3_Приложение_1_к_7-у-о_2009_Кв_1_ФСТ" xfId="1969"/>
    <cellStyle name="SAPBEXHLevel3X" xfId="1970"/>
    <cellStyle name="SAPBEXHLevel3X 2" xfId="1971"/>
    <cellStyle name="SAPBEXHLevel3X 2 2" xfId="1972"/>
    <cellStyle name="SAPBEXHLevel3X 3" xfId="1973"/>
    <cellStyle name="SAPBEXHLevel3X 4" xfId="1974"/>
    <cellStyle name="SAPBEXHLevel3X 5" xfId="1975"/>
    <cellStyle name="SAPBEXHLevel3X 6" xfId="1976"/>
    <cellStyle name="SAPBEXHLevel3X 7" xfId="1977"/>
    <cellStyle name="SAPBEXHLevel3X 8" xfId="1978"/>
    <cellStyle name="SAPBEXHLevel3X 9" xfId="1979"/>
    <cellStyle name="SAPBEXHLevel3X_7-р_Из_Системы" xfId="1980"/>
    <cellStyle name="SAPBEXinputData" xfId="1981"/>
    <cellStyle name="SAPBEXinputData 10" xfId="1982"/>
    <cellStyle name="SAPBEXinputData 10 2" xfId="1983"/>
    <cellStyle name="SAPBEXinputData 11" xfId="1984"/>
    <cellStyle name="SAPBEXinputData 12" xfId="1985"/>
    <cellStyle name="SAPBEXinputData 2" xfId="1986"/>
    <cellStyle name="SAPBEXinputData 3" xfId="1987"/>
    <cellStyle name="SAPBEXinputData 4" xfId="1988"/>
    <cellStyle name="SAPBEXinputData 5" xfId="1989"/>
    <cellStyle name="SAPBEXinputData 6" xfId="1990"/>
    <cellStyle name="SAPBEXinputData 7" xfId="1991"/>
    <cellStyle name="SAPBEXinputData 8" xfId="1992"/>
    <cellStyle name="SAPBEXinputData 9" xfId="1993"/>
    <cellStyle name="SAPBEXinputData_7-р_Из_Системы" xfId="1994"/>
    <cellStyle name="SAPBEXItemHeader" xfId="1995"/>
    <cellStyle name="SAPBEXresData" xfId="1996"/>
    <cellStyle name="SAPBEXresData 2" xfId="1997"/>
    <cellStyle name="SAPBEXresData 2 2" xfId="1998"/>
    <cellStyle name="SAPBEXresData 3" xfId="1999"/>
    <cellStyle name="SAPBEXresData 4" xfId="2000"/>
    <cellStyle name="SAPBEXresData 5" xfId="2001"/>
    <cellStyle name="SAPBEXresData 6" xfId="2002"/>
    <cellStyle name="SAPBEXresDataEmph" xfId="2003"/>
    <cellStyle name="SAPBEXresDataEmph 2" xfId="2004"/>
    <cellStyle name="SAPBEXresDataEmph 2 2" xfId="2005"/>
    <cellStyle name="SAPBEXresDataEmph 2 2 2" xfId="2006"/>
    <cellStyle name="SAPBEXresDataEmph 2 3" xfId="2007"/>
    <cellStyle name="SAPBEXresDataEmph 2 3 2" xfId="2008"/>
    <cellStyle name="SAPBEXresDataEmph 3" xfId="2009"/>
    <cellStyle name="SAPBEXresDataEmph 3 2" xfId="2010"/>
    <cellStyle name="SAPBEXresDataEmph 3 2 2" xfId="2011"/>
    <cellStyle name="SAPBEXresDataEmph 3 3" xfId="2012"/>
    <cellStyle name="SAPBEXresDataEmph 4" xfId="2013"/>
    <cellStyle name="SAPBEXresDataEmph 4 2" xfId="2014"/>
    <cellStyle name="SAPBEXresDataEmph 4 2 2" xfId="2015"/>
    <cellStyle name="SAPBEXresDataEmph 4 3" xfId="2016"/>
    <cellStyle name="SAPBEXresDataEmph 5" xfId="2017"/>
    <cellStyle name="SAPBEXresDataEmph 5 2" xfId="2018"/>
    <cellStyle name="SAPBEXresDataEmph 5 2 2" xfId="2019"/>
    <cellStyle name="SAPBEXresDataEmph 5 3" xfId="2020"/>
    <cellStyle name="SAPBEXresDataEmph 6" xfId="2021"/>
    <cellStyle name="SAPBEXresDataEmph 6 2" xfId="2022"/>
    <cellStyle name="SAPBEXresDataEmph 6 2 2" xfId="2023"/>
    <cellStyle name="SAPBEXresDataEmph 6 3" xfId="2024"/>
    <cellStyle name="SAPBEXresItem" xfId="2025"/>
    <cellStyle name="SAPBEXresItem 2" xfId="2026"/>
    <cellStyle name="SAPBEXresItem 2 2" xfId="2027"/>
    <cellStyle name="SAPBEXresItem 3" xfId="2028"/>
    <cellStyle name="SAPBEXresItem 4" xfId="2029"/>
    <cellStyle name="SAPBEXresItem 5" xfId="2030"/>
    <cellStyle name="SAPBEXresItem 6" xfId="2031"/>
    <cellStyle name="SAPBEXresItemX" xfId="2032"/>
    <cellStyle name="SAPBEXresItemX 2" xfId="2033"/>
    <cellStyle name="SAPBEXresItemX 2 2" xfId="2034"/>
    <cellStyle name="SAPBEXresItemX 3" xfId="2035"/>
    <cellStyle name="SAPBEXresItemX 4" xfId="2036"/>
    <cellStyle name="SAPBEXresItemX 5" xfId="2037"/>
    <cellStyle name="SAPBEXresItemX 6" xfId="2038"/>
    <cellStyle name="SAPBEXstdData" xfId="2039"/>
    <cellStyle name="SAPBEXstdData 2" xfId="2040"/>
    <cellStyle name="SAPBEXstdData 2 2" xfId="2041"/>
    <cellStyle name="SAPBEXstdData 2 2 2" xfId="2042"/>
    <cellStyle name="SAPBEXstdData 3" xfId="2043"/>
    <cellStyle name="SAPBEXstdData 3 2" xfId="2044"/>
    <cellStyle name="SAPBEXstdData 4" xfId="2045"/>
    <cellStyle name="SAPBEXstdData 4 2" xfId="2046"/>
    <cellStyle name="SAPBEXstdData 5" xfId="2047"/>
    <cellStyle name="SAPBEXstdData 5 2" xfId="2048"/>
    <cellStyle name="SAPBEXstdData 6" xfId="2049"/>
    <cellStyle name="SAPBEXstdData 6 2" xfId="2050"/>
    <cellStyle name="SAPBEXstdData_Приложение_1_к_7-у-о_2009_Кв_1_ФСТ" xfId="2051"/>
    <cellStyle name="SAPBEXstdDataEmph" xfId="2052"/>
    <cellStyle name="SAPBEXstdDataEmph 2" xfId="2053"/>
    <cellStyle name="SAPBEXstdDataEmph 2 2" xfId="2054"/>
    <cellStyle name="SAPBEXstdDataEmph 2 2 2" xfId="2055"/>
    <cellStyle name="SAPBEXstdDataEmph 3" xfId="2056"/>
    <cellStyle name="SAPBEXstdDataEmph 3 2" xfId="2057"/>
    <cellStyle name="SAPBEXstdDataEmph 4" xfId="2058"/>
    <cellStyle name="SAPBEXstdDataEmph 4 2" xfId="2059"/>
    <cellStyle name="SAPBEXstdDataEmph 5" xfId="2060"/>
    <cellStyle name="SAPBEXstdDataEmph 5 2" xfId="2061"/>
    <cellStyle name="SAPBEXstdDataEmph 6" xfId="2062"/>
    <cellStyle name="SAPBEXstdDataEmph 6 2" xfId="2063"/>
    <cellStyle name="SAPBEXstdItem" xfId="2064"/>
    <cellStyle name="SAPBEXstdItem 2" xfId="2065"/>
    <cellStyle name="SAPBEXstdItem 2 2" xfId="2066"/>
    <cellStyle name="SAPBEXstdItem 2 2 2" xfId="2067"/>
    <cellStyle name="SAPBEXstdItem 3" xfId="2068"/>
    <cellStyle name="SAPBEXstdItem 3 2" xfId="2069"/>
    <cellStyle name="SAPBEXstdItem 4" xfId="2070"/>
    <cellStyle name="SAPBEXstdItem 4 2" xfId="2071"/>
    <cellStyle name="SAPBEXstdItem 5" xfId="2072"/>
    <cellStyle name="SAPBEXstdItem 5 2" xfId="2073"/>
    <cellStyle name="SAPBEXstdItem 6" xfId="2074"/>
    <cellStyle name="SAPBEXstdItem 6 2" xfId="2075"/>
    <cellStyle name="SAPBEXstdItem 7" xfId="2076"/>
    <cellStyle name="SAPBEXstdItem 7 2" xfId="2077"/>
    <cellStyle name="SAPBEXstdItem 8" xfId="2078"/>
    <cellStyle name="SAPBEXstdItem 9" xfId="2079"/>
    <cellStyle name="SAPBEXstdItem_7-р" xfId="2080"/>
    <cellStyle name="SAPBEXstdItemX" xfId="2081"/>
    <cellStyle name="SAPBEXstdItemX 2" xfId="2082"/>
    <cellStyle name="SAPBEXstdItemX 2 2" xfId="2083"/>
    <cellStyle name="SAPBEXstdItemX 3" xfId="2084"/>
    <cellStyle name="SAPBEXstdItemX 4" xfId="2085"/>
    <cellStyle name="SAPBEXstdItemX 5" xfId="2086"/>
    <cellStyle name="SAPBEXstdItemX 6" xfId="2087"/>
    <cellStyle name="SAPBEXstdItemX 7" xfId="2088"/>
    <cellStyle name="SAPBEXstdItemX 8" xfId="2089"/>
    <cellStyle name="SAPBEXtitle" xfId="2090"/>
    <cellStyle name="SAPBEXtitle 2" xfId="2091"/>
    <cellStyle name="SAPBEXtitle 2 2" xfId="2092"/>
    <cellStyle name="SAPBEXtitle 3" xfId="2093"/>
    <cellStyle name="SAPBEXtitle 3 2" xfId="2094"/>
    <cellStyle name="SAPBEXtitle 4" xfId="2095"/>
    <cellStyle name="SAPBEXtitle 4 2" xfId="2096"/>
    <cellStyle name="SAPBEXtitle 5" xfId="2097"/>
    <cellStyle name="SAPBEXtitle 5 2" xfId="2098"/>
    <cellStyle name="SAPBEXtitle 6" xfId="2099"/>
    <cellStyle name="SAPBEXtitle 6 2" xfId="2100"/>
    <cellStyle name="SAPBEXtitle 7" xfId="2101"/>
    <cellStyle name="SAPBEXtitle 8" xfId="2102"/>
    <cellStyle name="SAPBEXunassignedItem" xfId="2103"/>
    <cellStyle name="SAPBEXunassignedItem 2" xfId="2104"/>
    <cellStyle name="SAPBEXunassignedItem 2 2" xfId="2105"/>
    <cellStyle name="SAPBEXunassignedItem 3" xfId="2106"/>
    <cellStyle name="SAPBEXundefined" xfId="2107"/>
    <cellStyle name="SAPBEXundefined 2" xfId="2108"/>
    <cellStyle name="SAPBEXundefined 2 2" xfId="2109"/>
    <cellStyle name="SAPBEXundefined 2 2 2" xfId="2110"/>
    <cellStyle name="SAPBEXundefined 3" xfId="2111"/>
    <cellStyle name="SAPBEXundefined 3 2" xfId="2112"/>
    <cellStyle name="SAPBEXundefined 4" xfId="2113"/>
    <cellStyle name="SAPBEXundefined 4 2" xfId="2114"/>
    <cellStyle name="SAPBEXundefined 5" xfId="2115"/>
    <cellStyle name="SAPBEXundefined 5 2" xfId="2116"/>
    <cellStyle name="SAPBEXundefined 6" xfId="2117"/>
    <cellStyle name="SAPBEXundefined 6 2" xfId="2118"/>
    <cellStyle name="SEM-BPS-data" xfId="2119"/>
    <cellStyle name="SEM-BPS-head" xfId="2120"/>
    <cellStyle name="SEM-BPS-headdata" xfId="2121"/>
    <cellStyle name="SEM-BPS-headkey" xfId="2122"/>
    <cellStyle name="SEM-BPS-input-on" xfId="2123"/>
    <cellStyle name="SEM-BPS-key" xfId="2124"/>
    <cellStyle name="SEM-BPS-sub1" xfId="2125"/>
    <cellStyle name="SEM-BPS-sub2" xfId="2126"/>
    <cellStyle name="SEM-BPS-total" xfId="2127"/>
    <cellStyle name="Sheet Title" xfId="2128"/>
    <cellStyle name="Sheet Title 2" xfId="2129"/>
    <cellStyle name="Show_Sell" xfId="2130"/>
    <cellStyle name="st1" xfId="2131"/>
    <cellStyle name="Standard_Anpassen der Amortisation" xfId="2132"/>
    <cellStyle name="Style 1" xfId="2133"/>
    <cellStyle name="styleColumnTitles" xfId="2134"/>
    <cellStyle name="styleColumnTitles 2" xfId="2135"/>
    <cellStyle name="styleDateRange" xfId="2136"/>
    <cellStyle name="styleDateRange 2" xfId="2137"/>
    <cellStyle name="styleHidden" xfId="2138"/>
    <cellStyle name="styleNormal" xfId="2139"/>
    <cellStyle name="styleSeriesAttributes" xfId="2140"/>
    <cellStyle name="styleSeriesAttributes 2" xfId="2141"/>
    <cellStyle name="styleSeriesData" xfId="2142"/>
    <cellStyle name="styleSeriesData 2" xfId="2143"/>
    <cellStyle name="styleSeriesDataForecast" xfId="2144"/>
    <cellStyle name="styleSeriesDataForecast 2" xfId="2145"/>
    <cellStyle name="styleSeriesDataForecastNA" xfId="2146"/>
    <cellStyle name="styleSeriesDataForecastNA 2" xfId="2147"/>
    <cellStyle name="styleSeriesDataNA" xfId="2148"/>
    <cellStyle name="styleSeriesDataNA 2" xfId="2149"/>
    <cellStyle name="Table" xfId="2150"/>
    <cellStyle name="Table Head" xfId="2151"/>
    <cellStyle name="Table Head Aligned" xfId="2152"/>
    <cellStyle name="Table Head Blue" xfId="2153"/>
    <cellStyle name="Table Head Green" xfId="2154"/>
    <cellStyle name="Table Head_Val_Sum_Graph" xfId="2155"/>
    <cellStyle name="Table Heading" xfId="2156"/>
    <cellStyle name="Table Heading 2" xfId="2157"/>
    <cellStyle name="Table Text" xfId="2158"/>
    <cellStyle name="Table Title" xfId="2159"/>
    <cellStyle name="Table Units" xfId="2160"/>
    <cellStyle name="Table_Header" xfId="2161"/>
    <cellStyle name="TableStyleLight1" xfId="2162"/>
    <cellStyle name="TableStyleLight1 2" xfId="2163"/>
    <cellStyle name="TableStyleLight1 3" xfId="2164"/>
    <cellStyle name="Telephone number" xfId="2165"/>
    <cellStyle name="Text" xfId="2166"/>
    <cellStyle name="Text 1" xfId="2167"/>
    <cellStyle name="Text Head" xfId="2168"/>
    <cellStyle name="Text Head 1" xfId="2169"/>
    <cellStyle name="Text Head_Б4-УТВЕРЖДЕНО" xfId="2170"/>
    <cellStyle name="Text Indent A" xfId="2171"/>
    <cellStyle name="Text Indent B" xfId="2172"/>
    <cellStyle name="Text Indent C" xfId="2173"/>
    <cellStyle name="Text_Б4-УТВЕРЖДЕНО" xfId="2174"/>
    <cellStyle name="Times New Roman0181000015536870911" xfId="2175"/>
    <cellStyle name="Times New Roman0181000015536870911 2" xfId="2176"/>
    <cellStyle name="Title" xfId="2177"/>
    <cellStyle name="Title 2" xfId="2178"/>
    <cellStyle name="Total" xfId="2179"/>
    <cellStyle name="Total 2" xfId="2180"/>
    <cellStyle name="Total 3" xfId="2181"/>
    <cellStyle name="TotalCurrency" xfId="2182"/>
    <cellStyle name="Underline_Single" xfId="2183"/>
    <cellStyle name="Unit" xfId="2184"/>
    <cellStyle name="Validation" xfId="2185"/>
    <cellStyle name="Warning Text" xfId="2186"/>
    <cellStyle name="Warning Text 2" xfId="2187"/>
    <cellStyle name="white" xfId="2188"/>
    <cellStyle name="Wдhrung [0]_Compiling Utility Macros" xfId="2189"/>
    <cellStyle name="Wдhrung_Compiling Utility Macros" xfId="2190"/>
    <cellStyle name="year" xfId="2191"/>
    <cellStyle name="YelNumbersCurr" xfId="2192"/>
    <cellStyle name="YelNumbersCurr 2" xfId="2193"/>
    <cellStyle name="YelNumbersCurr 2 2" xfId="2194"/>
    <cellStyle name="YelNumbersCurr 3" xfId="2195"/>
    <cellStyle name="Акцент1 2" xfId="2196"/>
    <cellStyle name="Акцент1 2 2" xfId="2197"/>
    <cellStyle name="Акцент1 2 3" xfId="2198"/>
    <cellStyle name="Акцент1 3" xfId="2199"/>
    <cellStyle name="Акцент1 3 2" xfId="2200"/>
    <cellStyle name="Акцент1 3 2 2" xfId="2201"/>
    <cellStyle name="Акцент1 4" xfId="2202"/>
    <cellStyle name="Акцент1 4 2" xfId="2203"/>
    <cellStyle name="Акцент1 5" xfId="2204"/>
    <cellStyle name="Акцент1 5 2" xfId="2205"/>
    <cellStyle name="Акцент1 6" xfId="2206"/>
    <cellStyle name="Акцент1 6 2" xfId="2207"/>
    <cellStyle name="Акцент1 7" xfId="2208"/>
    <cellStyle name="Акцент1 7 2" xfId="2209"/>
    <cellStyle name="Акцент1 8" xfId="2210"/>
    <cellStyle name="Акцент1 8 2" xfId="2211"/>
    <cellStyle name="Акцент1 9" xfId="2212"/>
    <cellStyle name="Акцент1 9 2" xfId="2213"/>
    <cellStyle name="Акцент2 2" xfId="2214"/>
    <cellStyle name="Акцент2 2 2" xfId="2215"/>
    <cellStyle name="Акцент2 2 3" xfId="2216"/>
    <cellStyle name="Акцент2 3" xfId="2217"/>
    <cellStyle name="Акцент2 3 2" xfId="2218"/>
    <cellStyle name="Акцент2 3 2 2" xfId="2219"/>
    <cellStyle name="Акцент2 4" xfId="2220"/>
    <cellStyle name="Акцент2 4 2" xfId="2221"/>
    <cellStyle name="Акцент2 5" xfId="2222"/>
    <cellStyle name="Акцент2 5 2" xfId="2223"/>
    <cellStyle name="Акцент2 6" xfId="2224"/>
    <cellStyle name="Акцент2 6 2" xfId="2225"/>
    <cellStyle name="Акцент2 7" xfId="2226"/>
    <cellStyle name="Акцент2 7 2" xfId="2227"/>
    <cellStyle name="Акцент2 8" xfId="2228"/>
    <cellStyle name="Акцент2 8 2" xfId="2229"/>
    <cellStyle name="Акцент2 9" xfId="2230"/>
    <cellStyle name="Акцент2 9 2" xfId="2231"/>
    <cellStyle name="Акцент3 2" xfId="2232"/>
    <cellStyle name="Акцент3 2 2" xfId="2233"/>
    <cellStyle name="Акцент3 2 3" xfId="2234"/>
    <cellStyle name="Акцент3 3" xfId="2235"/>
    <cellStyle name="Акцент3 3 2" xfId="2236"/>
    <cellStyle name="Акцент3 3 2 2" xfId="2237"/>
    <cellStyle name="Акцент3 4" xfId="2238"/>
    <cellStyle name="Акцент3 4 2" xfId="2239"/>
    <cellStyle name="Акцент3 5" xfId="2240"/>
    <cellStyle name="Акцент3 5 2" xfId="2241"/>
    <cellStyle name="Акцент3 6" xfId="2242"/>
    <cellStyle name="Акцент3 6 2" xfId="2243"/>
    <cellStyle name="Акцент3 7" xfId="2244"/>
    <cellStyle name="Акцент3 7 2" xfId="2245"/>
    <cellStyle name="Акцент3 8" xfId="2246"/>
    <cellStyle name="Акцент3 8 2" xfId="2247"/>
    <cellStyle name="Акцент3 9" xfId="2248"/>
    <cellStyle name="Акцент3 9 2" xfId="2249"/>
    <cellStyle name="Акцент4 2" xfId="2250"/>
    <cellStyle name="Акцент4 2 2" xfId="2251"/>
    <cellStyle name="Акцент4 2 3" xfId="2252"/>
    <cellStyle name="Акцент4 3" xfId="2253"/>
    <cellStyle name="Акцент4 3 2" xfId="2254"/>
    <cellStyle name="Акцент4 3 2 2" xfId="2255"/>
    <cellStyle name="Акцент4 4" xfId="2256"/>
    <cellStyle name="Акцент4 4 2" xfId="2257"/>
    <cellStyle name="Акцент4 5" xfId="2258"/>
    <cellStyle name="Акцент4 5 2" xfId="2259"/>
    <cellStyle name="Акцент4 6" xfId="2260"/>
    <cellStyle name="Акцент4 6 2" xfId="2261"/>
    <cellStyle name="Акцент4 7" xfId="2262"/>
    <cellStyle name="Акцент4 7 2" xfId="2263"/>
    <cellStyle name="Акцент4 8" xfId="2264"/>
    <cellStyle name="Акцент4 8 2" xfId="2265"/>
    <cellStyle name="Акцент4 9" xfId="2266"/>
    <cellStyle name="Акцент4 9 2" xfId="2267"/>
    <cellStyle name="Акцент5 2" xfId="2268"/>
    <cellStyle name="Акцент5 2 2" xfId="2269"/>
    <cellStyle name="Акцент5 2 3" xfId="2270"/>
    <cellStyle name="Акцент5 3" xfId="2271"/>
    <cellStyle name="Акцент5 3 2" xfId="2272"/>
    <cellStyle name="Акцент5 3 2 2" xfId="2273"/>
    <cellStyle name="Акцент5 4" xfId="2274"/>
    <cellStyle name="Акцент5 4 2" xfId="2275"/>
    <cellStyle name="Акцент5 5" xfId="2276"/>
    <cellStyle name="Акцент5 5 2" xfId="2277"/>
    <cellStyle name="Акцент5 6" xfId="2278"/>
    <cellStyle name="Акцент5 6 2" xfId="2279"/>
    <cellStyle name="Акцент5 7" xfId="2280"/>
    <cellStyle name="Акцент5 7 2" xfId="2281"/>
    <cellStyle name="Акцент5 8" xfId="2282"/>
    <cellStyle name="Акцент5 8 2" xfId="2283"/>
    <cellStyle name="Акцент5 9" xfId="2284"/>
    <cellStyle name="Акцент5 9 2" xfId="2285"/>
    <cellStyle name="Акцент6 2" xfId="2286"/>
    <cellStyle name="Акцент6 2 2" xfId="2287"/>
    <cellStyle name="Акцент6 2 3" xfId="2288"/>
    <cellStyle name="Акцент6 3" xfId="2289"/>
    <cellStyle name="Акцент6 3 2" xfId="2290"/>
    <cellStyle name="Акцент6 3 2 2" xfId="2291"/>
    <cellStyle name="Акцент6 4" xfId="2292"/>
    <cellStyle name="Акцент6 4 2" xfId="2293"/>
    <cellStyle name="Акцент6 5" xfId="2294"/>
    <cellStyle name="Акцент6 5 2" xfId="2295"/>
    <cellStyle name="Акцент6 6" xfId="2296"/>
    <cellStyle name="Акцент6 6 2" xfId="2297"/>
    <cellStyle name="Акцент6 7" xfId="2298"/>
    <cellStyle name="Акцент6 7 2" xfId="2299"/>
    <cellStyle name="Акцент6 8" xfId="2300"/>
    <cellStyle name="Акцент6 8 2" xfId="2301"/>
    <cellStyle name="Акцент6 9" xfId="2302"/>
    <cellStyle name="Акцент6 9 2" xfId="2303"/>
    <cellStyle name="Аренда до" xfId="2304"/>
    <cellStyle name="Беззащитный" xfId="2305"/>
    <cellStyle name="Ввод  2" xfId="2306"/>
    <cellStyle name="Ввод  2 2" xfId="2307"/>
    <cellStyle name="Ввод  2 2 2" xfId="2308"/>
    <cellStyle name="Ввод  2 3" xfId="2309"/>
    <cellStyle name="Ввод  2 3 2" xfId="2310"/>
    <cellStyle name="Ввод  2_46EE.2011(v1.0)" xfId="2311"/>
    <cellStyle name="Ввод  3" xfId="2312"/>
    <cellStyle name="Ввод  3 2" xfId="2313"/>
    <cellStyle name="Ввод  3 2 2" xfId="2314"/>
    <cellStyle name="Ввод  3_46EE.2011(v1.0)" xfId="2315"/>
    <cellStyle name="Ввод  4" xfId="2316"/>
    <cellStyle name="Ввод  4 2" xfId="2317"/>
    <cellStyle name="Ввод  4_46EE.2011(v1.0)" xfId="2318"/>
    <cellStyle name="Ввод  5" xfId="2319"/>
    <cellStyle name="Ввод  5 2" xfId="2320"/>
    <cellStyle name="Ввод  5_46EE.2011(v1.0)" xfId="2321"/>
    <cellStyle name="Ввод  6" xfId="2322"/>
    <cellStyle name="Ввод  6 2" xfId="2323"/>
    <cellStyle name="Ввод  6_46EE.2011(v1.0)" xfId="2324"/>
    <cellStyle name="Ввод  7" xfId="2325"/>
    <cellStyle name="Ввод  7 2" xfId="2326"/>
    <cellStyle name="Ввод  7_46EE.2011(v1.0)" xfId="2327"/>
    <cellStyle name="Ввод  8" xfId="2328"/>
    <cellStyle name="Ввод  8 2" xfId="2329"/>
    <cellStyle name="Ввод  8_46EE.2011(v1.0)" xfId="2330"/>
    <cellStyle name="Ввод  9" xfId="2331"/>
    <cellStyle name="Ввод  9 2" xfId="2332"/>
    <cellStyle name="Ввод  9_46EE.2011(v1.0)" xfId="2333"/>
    <cellStyle name="Верт. заголовок" xfId="2334"/>
    <cellStyle name="Вес_продукта" xfId="2335"/>
    <cellStyle name="Внешняя сылка" xfId="2336"/>
    <cellStyle name="Вывод 2" xfId="2337"/>
    <cellStyle name="Вывод 2 2" xfId="2338"/>
    <cellStyle name="Вывод 2 3" xfId="2339"/>
    <cellStyle name="Вывод 2 3 2" xfId="2340"/>
    <cellStyle name="Вывод 2_46EE.2011(v1.0)" xfId="2341"/>
    <cellStyle name="Вывод 3" xfId="2342"/>
    <cellStyle name="Вывод 3 2" xfId="2343"/>
    <cellStyle name="Вывод 3 2 2" xfId="2344"/>
    <cellStyle name="Вывод 3_46EE.2011(v1.0)" xfId="2345"/>
    <cellStyle name="Вывод 4" xfId="2346"/>
    <cellStyle name="Вывод 4 2" xfId="2347"/>
    <cellStyle name="Вывод 4_46EE.2011(v1.0)" xfId="2348"/>
    <cellStyle name="Вывод 5" xfId="2349"/>
    <cellStyle name="Вывод 5 2" xfId="2350"/>
    <cellStyle name="Вывод 5_46EE.2011(v1.0)" xfId="2351"/>
    <cellStyle name="Вывод 6" xfId="2352"/>
    <cellStyle name="Вывод 6 2" xfId="2353"/>
    <cellStyle name="Вывод 6_46EE.2011(v1.0)" xfId="2354"/>
    <cellStyle name="Вывод 7" xfId="2355"/>
    <cellStyle name="Вывод 7 2" xfId="2356"/>
    <cellStyle name="Вывод 7_46EE.2011(v1.0)" xfId="2357"/>
    <cellStyle name="Вывод 8" xfId="2358"/>
    <cellStyle name="Вывод 8 2" xfId="2359"/>
    <cellStyle name="Вывод 8_46EE.2011(v1.0)" xfId="2360"/>
    <cellStyle name="Вывод 9" xfId="2361"/>
    <cellStyle name="Вывод 9 2" xfId="2362"/>
    <cellStyle name="Вывод 9_46EE.2011(v1.0)" xfId="2363"/>
    <cellStyle name="Вычисление 2" xfId="2364"/>
    <cellStyle name="Вычисление 2 2" xfId="2365"/>
    <cellStyle name="Вычисление 2 2 2" xfId="2366"/>
    <cellStyle name="Вычисление 2 3" xfId="2367"/>
    <cellStyle name="Вычисление 2 3 2" xfId="2368"/>
    <cellStyle name="Вычисление 2_46EE.2011(v1.0)" xfId="2369"/>
    <cellStyle name="Вычисление 3" xfId="2370"/>
    <cellStyle name="Вычисление 3 2" xfId="2371"/>
    <cellStyle name="Вычисление 3 2 2" xfId="2372"/>
    <cellStyle name="Вычисление 3_46EE.2011(v1.0)" xfId="2373"/>
    <cellStyle name="Вычисление 4" xfId="2374"/>
    <cellStyle name="Вычисление 4 2" xfId="2375"/>
    <cellStyle name="Вычисление 4_46EE.2011(v1.0)" xfId="2376"/>
    <cellStyle name="Вычисление 5" xfId="2377"/>
    <cellStyle name="Вычисление 5 2" xfId="2378"/>
    <cellStyle name="Вычисление 5_46EE.2011(v1.0)" xfId="2379"/>
    <cellStyle name="Вычисление 6" xfId="2380"/>
    <cellStyle name="Вычисление 6 2" xfId="2381"/>
    <cellStyle name="Вычисление 6_46EE.2011(v1.0)" xfId="2382"/>
    <cellStyle name="Вычисление 7" xfId="2383"/>
    <cellStyle name="Вычисление 7 2" xfId="2384"/>
    <cellStyle name="Вычисление 7_46EE.2011(v1.0)" xfId="2385"/>
    <cellStyle name="Вычисление 8" xfId="2386"/>
    <cellStyle name="Вычисление 8 2" xfId="2387"/>
    <cellStyle name="Вычисление 8_46EE.2011(v1.0)" xfId="2388"/>
    <cellStyle name="Вычисление 9" xfId="2389"/>
    <cellStyle name="Вычисление 9 2" xfId="2390"/>
    <cellStyle name="Вычисление 9_46EE.2011(v1.0)" xfId="2391"/>
    <cellStyle name="Гиперссылка 2" xfId="2392"/>
    <cellStyle name="Гиперссылка 2 2" xfId="2393"/>
    <cellStyle name="Гиперссылка 2 2 2" xfId="2394"/>
    <cellStyle name="Гиперссылка 2 2 3" xfId="2395"/>
    <cellStyle name="Гиперссылка 2 2 4" xfId="2396"/>
    <cellStyle name="Гиперссылка 2 3" xfId="2397"/>
    <cellStyle name="Гиперссылка 2 3 2" xfId="2398"/>
    <cellStyle name="Гиперссылка 2 4" xfId="2399"/>
    <cellStyle name="Гиперссылка 2 5" xfId="2400"/>
    <cellStyle name="Гиперссылка 2 6" xfId="2401"/>
    <cellStyle name="Гиперссылка 2 7" xfId="2402"/>
    <cellStyle name="Гиперссылка 2 8" xfId="2403"/>
    <cellStyle name="Гиперссылка 2 9" xfId="2404"/>
    <cellStyle name="Гиперссылка 3" xfId="2405"/>
    <cellStyle name="Гиперссылка 3 2" xfId="2406"/>
    <cellStyle name="Гиперссылка 3 3" xfId="2407"/>
    <cellStyle name="Гиперссылка 3 4" xfId="2408"/>
    <cellStyle name="Гиперссылка 3 5" xfId="2409"/>
    <cellStyle name="Гиперссылка 38" xfId="2410"/>
    <cellStyle name="Гиперссылка 4" xfId="2411"/>
    <cellStyle name="Гиперссылка 4 2" xfId="2412"/>
    <cellStyle name="Гиперссылка 4 3" xfId="2413"/>
    <cellStyle name="Гиперссылка 5" xfId="2414"/>
    <cellStyle name="Гиперссылка 5 2" xfId="2415"/>
    <cellStyle name="Гиперссылка 6" xfId="2416"/>
    <cellStyle name="горизонтальный" xfId="2417"/>
    <cellStyle name="Группа" xfId="2418"/>
    <cellStyle name="Группа 0" xfId="2419"/>
    <cellStyle name="Группа 1" xfId="2420"/>
    <cellStyle name="Группа 2" xfId="2421"/>
    <cellStyle name="Группа 3" xfId="2422"/>
    <cellStyle name="Группа 4" xfId="2423"/>
    <cellStyle name="Группа 5" xfId="2424"/>
    <cellStyle name="Группа 6" xfId="2425"/>
    <cellStyle name="Группа 7" xfId="2426"/>
    <cellStyle name="Группа 8" xfId="2427"/>
    <cellStyle name="Группа_additional slides_04.12.03 _1" xfId="2428"/>
    <cellStyle name="Данные прайса" xfId="2429"/>
    <cellStyle name="Дата" xfId="2430"/>
    <cellStyle name="ДАТА 2" xfId="2431"/>
    <cellStyle name="ДАТА 3" xfId="2432"/>
    <cellStyle name="ДАТА 4" xfId="2433"/>
    <cellStyle name="ДАТА 5" xfId="2434"/>
    <cellStyle name="ДАТА 6" xfId="2435"/>
    <cellStyle name="ДАТА 7" xfId="2436"/>
    <cellStyle name="ДАТА 8" xfId="2437"/>
    <cellStyle name="ДАТА_1" xfId="2438"/>
    <cellStyle name="Денежный 2" xfId="2439"/>
    <cellStyle name="Денежный 2 2" xfId="2440"/>
    <cellStyle name="Денежный 2 2 2" xfId="2441"/>
    <cellStyle name="Денежный 2 3" xfId="2442"/>
    <cellStyle name="Денежный 3" xfId="2443"/>
    <cellStyle name="Денежный 3 10" xfId="2444"/>
    <cellStyle name="Денежный 3 11" xfId="2445"/>
    <cellStyle name="Денежный 3 2" xfId="2446"/>
    <cellStyle name="Денежный 3 3" xfId="2447"/>
    <cellStyle name="Денежный 3 3 2" xfId="2448"/>
    <cellStyle name="Денежный 3 3 2 2" xfId="2449"/>
    <cellStyle name="Денежный 3 3 2 2 2" xfId="2450"/>
    <cellStyle name="Денежный 3 3 2 2 3" xfId="2451"/>
    <cellStyle name="Денежный 3 3 2 2 4" xfId="2452"/>
    <cellStyle name="Денежный 3 3 2 3" xfId="2453"/>
    <cellStyle name="Денежный 3 3 2 3 2" xfId="2454"/>
    <cellStyle name="Денежный 3 3 2 3 3" xfId="2455"/>
    <cellStyle name="Денежный 3 3 2 3 4" xfId="2456"/>
    <cellStyle name="Денежный 3 3 2 4" xfId="2457"/>
    <cellStyle name="Денежный 3 3 2 4 2" xfId="2458"/>
    <cellStyle name="Денежный 3 3 2 4 3" xfId="2459"/>
    <cellStyle name="Денежный 3 3 2 5" xfId="2460"/>
    <cellStyle name="Денежный 3 3 2 6" xfId="2461"/>
    <cellStyle name="Денежный 3 3 2 7" xfId="2462"/>
    <cellStyle name="Денежный 3 3 3" xfId="2463"/>
    <cellStyle name="Денежный 3 3 3 2" xfId="2464"/>
    <cellStyle name="Денежный 3 3 3 3" xfId="2465"/>
    <cellStyle name="Денежный 3 3 3 4" xfId="2466"/>
    <cellStyle name="Денежный 3 3 4" xfId="2467"/>
    <cellStyle name="Денежный 3 3 4 2" xfId="2468"/>
    <cellStyle name="Денежный 3 3 4 3" xfId="2469"/>
    <cellStyle name="Денежный 3 3 4 4" xfId="2470"/>
    <cellStyle name="Денежный 3 3 5" xfId="2471"/>
    <cellStyle name="Денежный 3 3 5 2" xfId="2472"/>
    <cellStyle name="Денежный 3 3 5 3" xfId="2473"/>
    <cellStyle name="Денежный 3 3 6" xfId="2474"/>
    <cellStyle name="Денежный 3 3 7" xfId="2475"/>
    <cellStyle name="Денежный 3 3 8" xfId="2476"/>
    <cellStyle name="Денежный 3 4" xfId="2477"/>
    <cellStyle name="Денежный 3 4 2" xfId="2478"/>
    <cellStyle name="Денежный 3 4 2 2" xfId="2479"/>
    <cellStyle name="Денежный 3 4 2 2 2" xfId="2480"/>
    <cellStyle name="Денежный 3 4 2 3" xfId="2481"/>
    <cellStyle name="Денежный 3 4 2 4" xfId="2482"/>
    <cellStyle name="Денежный 3 4 3" xfId="2483"/>
    <cellStyle name="Денежный 3 4 3 2" xfId="2484"/>
    <cellStyle name="Денежный 3 4 3 3" xfId="2485"/>
    <cellStyle name="Денежный 3 4 3 4" xfId="2486"/>
    <cellStyle name="Денежный 3 4 4" xfId="2487"/>
    <cellStyle name="Денежный 3 4 4 2" xfId="2488"/>
    <cellStyle name="Денежный 3 4 4 3" xfId="2489"/>
    <cellStyle name="Денежный 3 4 4 4" xfId="2490"/>
    <cellStyle name="Денежный 3 4 5" xfId="2491"/>
    <cellStyle name="Денежный 3 4 6" xfId="2492"/>
    <cellStyle name="Денежный 3 4 7" xfId="2493"/>
    <cellStyle name="Денежный 3 5" xfId="2494"/>
    <cellStyle name="Денежный 3 5 2" xfId="2495"/>
    <cellStyle name="Денежный 3 5 3" xfId="2496"/>
    <cellStyle name="Денежный 3 5 4" xfId="2497"/>
    <cellStyle name="Денежный 3 6" xfId="2498"/>
    <cellStyle name="Денежный 3 6 2" xfId="2499"/>
    <cellStyle name="Денежный 3 6 3" xfId="2500"/>
    <cellStyle name="Денежный 3 6 4" xfId="2501"/>
    <cellStyle name="Денежный 3 7" xfId="2502"/>
    <cellStyle name="Денежный 3 7 2" xfId="2503"/>
    <cellStyle name="Денежный 3 7 3" xfId="2504"/>
    <cellStyle name="Денежный 3 7 4" xfId="2505"/>
    <cellStyle name="Денежный 3 8" xfId="2506"/>
    <cellStyle name="Денежный 3 8 2" xfId="2507"/>
    <cellStyle name="Денежный 3 8 3" xfId="2508"/>
    <cellStyle name="Денежный 3 9" xfId="2509"/>
    <cellStyle name="Заголовок" xfId="2510"/>
    <cellStyle name="Заголовок 1 1" xfId="2511"/>
    <cellStyle name="Заголовок 1 2" xfId="2512"/>
    <cellStyle name="Заголовок 1 2 2" xfId="2513"/>
    <cellStyle name="Заголовок 1 2 3" xfId="2514"/>
    <cellStyle name="Заголовок 1 2_46EE.2011(v1.0)" xfId="2515"/>
    <cellStyle name="Заголовок 1 3" xfId="2516"/>
    <cellStyle name="Заголовок 1 3 2" xfId="2517"/>
    <cellStyle name="Заголовок 1 3 2 2" xfId="2518"/>
    <cellStyle name="Заголовок 1 3_46EE.2011(v1.0)" xfId="2519"/>
    <cellStyle name="Заголовок 1 4" xfId="2520"/>
    <cellStyle name="Заголовок 1 4 2" xfId="2521"/>
    <cellStyle name="Заголовок 1 4_46EE.2011(v1.0)" xfId="2522"/>
    <cellStyle name="Заголовок 1 5" xfId="2523"/>
    <cellStyle name="Заголовок 1 5 2" xfId="2524"/>
    <cellStyle name="Заголовок 1 5_46EE.2011(v1.0)" xfId="2525"/>
    <cellStyle name="Заголовок 1 6" xfId="2526"/>
    <cellStyle name="Заголовок 1 6 2" xfId="2527"/>
    <cellStyle name="Заголовок 1 6_46EE.2011(v1.0)" xfId="2528"/>
    <cellStyle name="Заголовок 1 7" xfId="2529"/>
    <cellStyle name="Заголовок 1 7 2" xfId="2530"/>
    <cellStyle name="Заголовок 1 7_46EE.2011(v1.0)" xfId="2531"/>
    <cellStyle name="Заголовок 1 8" xfId="2532"/>
    <cellStyle name="Заголовок 1 8 2" xfId="2533"/>
    <cellStyle name="Заголовок 1 8_46EE.2011(v1.0)" xfId="2534"/>
    <cellStyle name="Заголовок 1 9" xfId="2535"/>
    <cellStyle name="Заголовок 1 9 2" xfId="2536"/>
    <cellStyle name="Заголовок 1 9_46EE.2011(v1.0)" xfId="2537"/>
    <cellStyle name="Заголовок 2 2" xfId="2538"/>
    <cellStyle name="Заголовок 2 2 2" xfId="2539"/>
    <cellStyle name="Заголовок 2 2 3" xfId="2540"/>
    <cellStyle name="Заголовок 2 2_46EE.2011(v1.0)" xfId="2541"/>
    <cellStyle name="Заголовок 2 3" xfId="2542"/>
    <cellStyle name="Заголовок 2 3 2" xfId="2543"/>
    <cellStyle name="Заголовок 2 3 2 2" xfId="2544"/>
    <cellStyle name="Заголовок 2 3_46EE.2011(v1.0)" xfId="2545"/>
    <cellStyle name="Заголовок 2 4" xfId="2546"/>
    <cellStyle name="Заголовок 2 4 2" xfId="2547"/>
    <cellStyle name="Заголовок 2 4_46EE.2011(v1.0)" xfId="2548"/>
    <cellStyle name="Заголовок 2 5" xfId="2549"/>
    <cellStyle name="Заголовок 2 5 2" xfId="2550"/>
    <cellStyle name="Заголовок 2 5_46EE.2011(v1.0)" xfId="2551"/>
    <cellStyle name="Заголовок 2 6" xfId="2552"/>
    <cellStyle name="Заголовок 2 6 2" xfId="2553"/>
    <cellStyle name="Заголовок 2 6_46EE.2011(v1.0)" xfId="2554"/>
    <cellStyle name="Заголовок 2 7" xfId="2555"/>
    <cellStyle name="Заголовок 2 7 2" xfId="2556"/>
    <cellStyle name="Заголовок 2 7_46EE.2011(v1.0)" xfId="2557"/>
    <cellStyle name="Заголовок 2 8" xfId="2558"/>
    <cellStyle name="Заголовок 2 8 2" xfId="2559"/>
    <cellStyle name="Заголовок 2 8_46EE.2011(v1.0)" xfId="2560"/>
    <cellStyle name="Заголовок 2 9" xfId="2561"/>
    <cellStyle name="Заголовок 2 9 2" xfId="2562"/>
    <cellStyle name="Заголовок 2 9_46EE.2011(v1.0)" xfId="2563"/>
    <cellStyle name="Заголовок 3 2" xfId="2564"/>
    <cellStyle name="Заголовок 3 2 2" xfId="2565"/>
    <cellStyle name="Заголовок 3 2 3" xfId="2566"/>
    <cellStyle name="Заголовок 3 2_46EE.2011(v1.0)" xfId="2567"/>
    <cellStyle name="Заголовок 3 3" xfId="2568"/>
    <cellStyle name="Заголовок 3 3 2" xfId="2569"/>
    <cellStyle name="Заголовок 3 3 2 2" xfId="2570"/>
    <cellStyle name="Заголовок 3 3_46EE.2011(v1.0)" xfId="2571"/>
    <cellStyle name="Заголовок 3 4" xfId="2572"/>
    <cellStyle name="Заголовок 3 4 2" xfId="2573"/>
    <cellStyle name="Заголовок 3 4_46EE.2011(v1.0)" xfId="2574"/>
    <cellStyle name="Заголовок 3 5" xfId="2575"/>
    <cellStyle name="Заголовок 3 5 2" xfId="2576"/>
    <cellStyle name="Заголовок 3 5_46EE.2011(v1.0)" xfId="2577"/>
    <cellStyle name="Заголовок 3 6" xfId="2578"/>
    <cellStyle name="Заголовок 3 6 2" xfId="2579"/>
    <cellStyle name="Заголовок 3 6_46EE.2011(v1.0)" xfId="2580"/>
    <cellStyle name="Заголовок 3 7" xfId="2581"/>
    <cellStyle name="Заголовок 3 7 2" xfId="2582"/>
    <cellStyle name="Заголовок 3 7_46EE.2011(v1.0)" xfId="2583"/>
    <cellStyle name="Заголовок 3 8" xfId="2584"/>
    <cellStyle name="Заголовок 3 8 2" xfId="2585"/>
    <cellStyle name="Заголовок 3 8_46EE.2011(v1.0)" xfId="2586"/>
    <cellStyle name="Заголовок 3 9" xfId="2587"/>
    <cellStyle name="Заголовок 3 9 2" xfId="2588"/>
    <cellStyle name="Заголовок 3 9_46EE.2011(v1.0)" xfId="2589"/>
    <cellStyle name="Заголовок 4 2" xfId="2590"/>
    <cellStyle name="Заголовок 4 2 2" xfId="2591"/>
    <cellStyle name="Заголовок 4 2 3" xfId="2592"/>
    <cellStyle name="Заголовок 4 3" xfId="2593"/>
    <cellStyle name="Заголовок 4 3 2" xfId="2594"/>
    <cellStyle name="Заголовок 4 3 2 2" xfId="2595"/>
    <cellStyle name="Заголовок 4 4" xfId="2596"/>
    <cellStyle name="Заголовок 4 4 2" xfId="2597"/>
    <cellStyle name="Заголовок 4 5" xfId="2598"/>
    <cellStyle name="Заголовок 4 5 2" xfId="2599"/>
    <cellStyle name="Заголовок 4 6" xfId="2600"/>
    <cellStyle name="Заголовок 4 6 2" xfId="2601"/>
    <cellStyle name="Заголовок 4 7" xfId="2602"/>
    <cellStyle name="Заголовок 4 7 2" xfId="2603"/>
    <cellStyle name="Заголовок 4 8" xfId="2604"/>
    <cellStyle name="Заголовок 4 8 2" xfId="2605"/>
    <cellStyle name="Заголовок 4 9" xfId="2606"/>
    <cellStyle name="Заголовок 4 9 2" xfId="2607"/>
    <cellStyle name="ЗАГОЛОВОК1" xfId="2608"/>
    <cellStyle name="ЗАГОЛОВОК2" xfId="2609"/>
    <cellStyle name="ЗаголовокСтолбца" xfId="2610"/>
    <cellStyle name="Защитный" xfId="2611"/>
    <cellStyle name="Значение" xfId="2612"/>
    <cellStyle name="Значение 2" xfId="2613"/>
    <cellStyle name="Значение 2 2" xfId="2614"/>
    <cellStyle name="Значение 3" xfId="2615"/>
    <cellStyle name="Зоголовок" xfId="2616"/>
    <cellStyle name="зфпуруфвштп" xfId="2617"/>
    <cellStyle name="йешеду" xfId="2618"/>
    <cellStyle name="Итог 2" xfId="2619"/>
    <cellStyle name="Итог 2 2" xfId="2620"/>
    <cellStyle name="Итог 2 3" xfId="2621"/>
    <cellStyle name="Итог 2 3 2" xfId="2622"/>
    <cellStyle name="Итог 2_46EE.2011(v1.0)" xfId="2623"/>
    <cellStyle name="Итог 3" xfId="2624"/>
    <cellStyle name="Итог 3 2" xfId="2625"/>
    <cellStyle name="Итог 3 2 2" xfId="2626"/>
    <cellStyle name="Итог 3_46EE.2011(v1.0)" xfId="2627"/>
    <cellStyle name="Итог 4" xfId="2628"/>
    <cellStyle name="Итог 4 2" xfId="2629"/>
    <cellStyle name="Итог 4_46EE.2011(v1.0)" xfId="2630"/>
    <cellStyle name="Итог 5" xfId="2631"/>
    <cellStyle name="Итог 5 2" xfId="2632"/>
    <cellStyle name="Итог 5_46EE.2011(v1.0)" xfId="2633"/>
    <cellStyle name="Итог 6" xfId="2634"/>
    <cellStyle name="Итог 6 2" xfId="2635"/>
    <cellStyle name="Итог 6_46EE.2011(v1.0)" xfId="2636"/>
    <cellStyle name="Итог 7" xfId="2637"/>
    <cellStyle name="Итог 7 2" xfId="2638"/>
    <cellStyle name="Итог 7_46EE.2011(v1.0)" xfId="2639"/>
    <cellStyle name="Итог 8" xfId="2640"/>
    <cellStyle name="Итог 8 2" xfId="2641"/>
    <cellStyle name="Итог 8_46EE.2011(v1.0)" xfId="2642"/>
    <cellStyle name="Итог 9" xfId="2643"/>
    <cellStyle name="Итог 9 2" xfId="2644"/>
    <cellStyle name="Итог 9_46EE.2011(v1.0)" xfId="2645"/>
    <cellStyle name="Итого" xfId="2646"/>
    <cellStyle name="Итого 2" xfId="2647"/>
    <cellStyle name="Итого 2 2" xfId="2648"/>
    <cellStyle name="Итого 2 2 2" xfId="2649"/>
    <cellStyle name="Итого 2 3" xfId="2650"/>
    <cellStyle name="Итого 3" xfId="2651"/>
    <cellStyle name="Итого 3 2" xfId="2652"/>
    <cellStyle name="Итого 3 2 2" xfId="2653"/>
    <cellStyle name="Итого 3 3" xfId="2654"/>
    <cellStyle name="Итого 4" xfId="2655"/>
    <cellStyle name="Итого 4 2" xfId="2656"/>
    <cellStyle name="Итого 5" xfId="2657"/>
    <cellStyle name="ИТОГОВЫЙ" xfId="2658"/>
    <cellStyle name="ИТОГОВЫЙ 2" xfId="2659"/>
    <cellStyle name="ИТОГОВЫЙ 3" xfId="2660"/>
    <cellStyle name="ИТОГОВЫЙ 4" xfId="2661"/>
    <cellStyle name="ИТОГОВЫЙ 5" xfId="2662"/>
    <cellStyle name="ИТОГОВЫЙ 6" xfId="2663"/>
    <cellStyle name="ИТОГОВЫЙ 7" xfId="2664"/>
    <cellStyle name="ИТОГОВЫЙ 8" xfId="2665"/>
    <cellStyle name="ИТОГОВЫЙ_1" xfId="2666"/>
    <cellStyle name="Контрольная ячейка 2" xfId="2667"/>
    <cellStyle name="Контрольная ячейка 2 2" xfId="2668"/>
    <cellStyle name="Контрольная ячейка 2 3" xfId="2669"/>
    <cellStyle name="Контрольная ячейка 2_46EE.2011(v1.0)" xfId="2670"/>
    <cellStyle name="Контрольная ячейка 3" xfId="2671"/>
    <cellStyle name="Контрольная ячейка 3 2" xfId="2672"/>
    <cellStyle name="Контрольная ячейка 3 2 2" xfId="2673"/>
    <cellStyle name="Контрольная ячейка 3_46EE.2011(v1.0)" xfId="2674"/>
    <cellStyle name="Контрольная ячейка 4" xfId="2675"/>
    <cellStyle name="Контрольная ячейка 4 2" xfId="2676"/>
    <cellStyle name="Контрольная ячейка 4_46EE.2011(v1.0)" xfId="2677"/>
    <cellStyle name="Контрольная ячейка 5" xfId="2678"/>
    <cellStyle name="Контрольная ячейка 5 2" xfId="2679"/>
    <cellStyle name="Контрольная ячейка 5_46EE.2011(v1.0)" xfId="2680"/>
    <cellStyle name="Контрольная ячейка 6" xfId="2681"/>
    <cellStyle name="Контрольная ячейка 6 2" xfId="2682"/>
    <cellStyle name="Контрольная ячейка 6_46EE.2011(v1.0)" xfId="2683"/>
    <cellStyle name="Контрольная ячейка 7" xfId="2684"/>
    <cellStyle name="Контрольная ячейка 7 2" xfId="2685"/>
    <cellStyle name="Контрольная ячейка 7_46EE.2011(v1.0)" xfId="2686"/>
    <cellStyle name="Контрольная ячейка 8" xfId="2687"/>
    <cellStyle name="Контрольная ячейка 8 2" xfId="2688"/>
    <cellStyle name="Контрольная ячейка 8_46EE.2011(v1.0)" xfId="2689"/>
    <cellStyle name="Контрольная ячейка 9" xfId="2690"/>
    <cellStyle name="Контрольная ячейка 9 2" xfId="2691"/>
    <cellStyle name="Контрольная ячейка 9_46EE.2011(v1.0)" xfId="2692"/>
    <cellStyle name="ЛГЭС" xfId="2693"/>
    <cellStyle name="Миша (бланки отчетности)" xfId="2694"/>
    <cellStyle name="мой" xfId="2695"/>
    <cellStyle name="Мой заголовок" xfId="2696"/>
    <cellStyle name="Мой заголовок листа" xfId="2697"/>
    <cellStyle name="Мой заголовок листа 2" xfId="2698"/>
    <cellStyle name="Мой заголовок листа 3" xfId="2699"/>
    <cellStyle name="Мои наименования показателей" xfId="2700"/>
    <cellStyle name="Мои наименования показателей 2" xfId="2701"/>
    <cellStyle name="Мои наименования показателей 2 2" xfId="2702"/>
    <cellStyle name="Мои наименования показателей 2 3" xfId="2703"/>
    <cellStyle name="Мои наименования показателей 2 4" xfId="2704"/>
    <cellStyle name="Мои наименования показателей 2 5" xfId="2705"/>
    <cellStyle name="Мои наименования показателей 2 6" xfId="2706"/>
    <cellStyle name="Мои наименования показателей 2 7" xfId="2707"/>
    <cellStyle name="Мои наименования показателей 2 8" xfId="2708"/>
    <cellStyle name="Мои наименования показателей 2_1" xfId="2709"/>
    <cellStyle name="Мои наименования показателей 3" xfId="2710"/>
    <cellStyle name="Мои наименования показателей 3 2" xfId="2711"/>
    <cellStyle name="Мои наименования показателей 3 3" xfId="2712"/>
    <cellStyle name="Мои наименования показателей 3 4" xfId="2713"/>
    <cellStyle name="Мои наименования показателей 3 5" xfId="2714"/>
    <cellStyle name="Мои наименования показателей 3 6" xfId="2715"/>
    <cellStyle name="Мои наименования показателей 3 7" xfId="2716"/>
    <cellStyle name="Мои наименования показателей 3 8" xfId="2717"/>
    <cellStyle name="Мои наименования показателей 3_1" xfId="2718"/>
    <cellStyle name="Мои наименования показателей 4" xfId="2719"/>
    <cellStyle name="Мои наименования показателей 4 2" xfId="2720"/>
    <cellStyle name="Мои наименования показателей 4 3" xfId="2721"/>
    <cellStyle name="Мои наименования показателей 4 4" xfId="2722"/>
    <cellStyle name="Мои наименования показателей 4 5" xfId="2723"/>
    <cellStyle name="Мои наименования показателей 4 6" xfId="2724"/>
    <cellStyle name="Мои наименования показателей 4 7" xfId="2725"/>
    <cellStyle name="Мои наименования показателей 4 8" xfId="2726"/>
    <cellStyle name="Мои наименования показателей 4_1" xfId="2727"/>
    <cellStyle name="Мои наименования показателей 5" xfId="2728"/>
    <cellStyle name="Мои наименования показателей 5 2" xfId="2729"/>
    <cellStyle name="Мои наименования показателей 5 3" xfId="2730"/>
    <cellStyle name="Мои наименования показателей 5 4" xfId="2731"/>
    <cellStyle name="Мои наименования показателей 5 5" xfId="2732"/>
    <cellStyle name="Мои наименования показателей 5 6" xfId="2733"/>
    <cellStyle name="Мои наименования показателей 5 7" xfId="2734"/>
    <cellStyle name="Мои наименования показателей 5 8" xfId="2735"/>
    <cellStyle name="Мои наименования показателей 5_1" xfId="2736"/>
    <cellStyle name="Мои наименования показателей 6" xfId="2737"/>
    <cellStyle name="Мои наименования показателей 6 2" xfId="2738"/>
    <cellStyle name="Мои наименования показателей 6_46EE.2011(v1.0)" xfId="2739"/>
    <cellStyle name="Мои наименования показателей 7" xfId="2740"/>
    <cellStyle name="Мои наименования показателей 7 2" xfId="2741"/>
    <cellStyle name="Мои наименования показателей 7_46EE.2011(v1.0)" xfId="2742"/>
    <cellStyle name="Мои наименования показателей 8" xfId="2743"/>
    <cellStyle name="Мои наименования показателей 8 2" xfId="2744"/>
    <cellStyle name="Мои наименования показателей 8_46EE.2011(v1.0)" xfId="2745"/>
    <cellStyle name="Мои наименования показателей_46TE.RT(v1.0)" xfId="2746"/>
    <cellStyle name="мойл" xfId="2747"/>
    <cellStyle name="мойп" xfId="2748"/>
    <cellStyle name="мойц" xfId="2749"/>
    <cellStyle name="назв фил" xfId="2750"/>
    <cellStyle name="Название 2" xfId="2751"/>
    <cellStyle name="Название 2 2" xfId="2752"/>
    <cellStyle name="Название 3" xfId="2753"/>
    <cellStyle name="Название 3 2" xfId="2754"/>
    <cellStyle name="Название 4" xfId="2755"/>
    <cellStyle name="Название 4 2" xfId="2756"/>
    <cellStyle name="Название 5" xfId="2757"/>
    <cellStyle name="Название 5 2" xfId="2758"/>
    <cellStyle name="Название 6" xfId="2759"/>
    <cellStyle name="Название 6 2" xfId="2760"/>
    <cellStyle name="Название 7" xfId="2761"/>
    <cellStyle name="Название 7 2" xfId="2762"/>
    <cellStyle name="Название 8" xfId="2763"/>
    <cellStyle name="Название 8 2" xfId="2764"/>
    <cellStyle name="Название 9" xfId="2765"/>
    <cellStyle name="Название 9 2" xfId="2766"/>
    <cellStyle name="Название раздела" xfId="2767"/>
    <cellStyle name="Невидимый" xfId="2768"/>
    <cellStyle name="Нейтральный 2" xfId="2769"/>
    <cellStyle name="Нейтральный 2 2" xfId="2770"/>
    <cellStyle name="Нейтральный 2 2 2" xfId="2771"/>
    <cellStyle name="Нейтральный 2 2 3" xfId="2772"/>
    <cellStyle name="Нейтральный 2 3" xfId="2773"/>
    <cellStyle name="Нейтральный 2 3 2" xfId="2774"/>
    <cellStyle name="Нейтральный 3" xfId="2775"/>
    <cellStyle name="Нейтральный 3 2" xfId="2776"/>
    <cellStyle name="Нейтральный 3 2 2" xfId="2777"/>
    <cellStyle name="Нейтральный 4" xfId="2778"/>
    <cellStyle name="Нейтральный 4 2" xfId="2779"/>
    <cellStyle name="Нейтральный 5" xfId="2780"/>
    <cellStyle name="Нейтральный 5 2" xfId="2781"/>
    <cellStyle name="Нейтральный 6" xfId="2782"/>
    <cellStyle name="Нейтральный 6 2" xfId="2783"/>
    <cellStyle name="Нейтральный 7" xfId="2784"/>
    <cellStyle name="Нейтральный 7 2" xfId="2785"/>
    <cellStyle name="Нейтральный 8" xfId="2786"/>
    <cellStyle name="Нейтральный 8 2" xfId="2787"/>
    <cellStyle name="Нейтральный 9" xfId="2788"/>
    <cellStyle name="Нейтральный 9 2" xfId="2789"/>
    <cellStyle name="Низ1" xfId="2790"/>
    <cellStyle name="Низ2" xfId="2791"/>
    <cellStyle name="новый" xfId="2792"/>
    <cellStyle name="Обычный" xfId="0" builtinId="0"/>
    <cellStyle name="Обычный 10" xfId="2793"/>
    <cellStyle name="Обычный 10 10" xfId="3"/>
    <cellStyle name="Обычный 10 10 2" xfId="2794"/>
    <cellStyle name="Обычный 10 10 3" xfId="2795"/>
    <cellStyle name="Обычный 10 11" xfId="2796"/>
    <cellStyle name="Обычный 10 12" xfId="2797"/>
    <cellStyle name="Обычный 10 13" xfId="2798"/>
    <cellStyle name="Обычный 10 14" xfId="2799"/>
    <cellStyle name="Обычный 10 15" xfId="2800"/>
    <cellStyle name="Обычный 10 2" xfId="2801"/>
    <cellStyle name="Обычный 10 2 10" xfId="2802"/>
    <cellStyle name="Обычный 10 2 11" xfId="2803"/>
    <cellStyle name="Обычный 10 2 12" xfId="2804"/>
    <cellStyle name="Обычный 10 2 13" xfId="2805"/>
    <cellStyle name="Обычный 10 2 2" xfId="2806"/>
    <cellStyle name="Обычный 10 2 2 10" xfId="2807"/>
    <cellStyle name="Обычный 10 2 2 11" xfId="2808"/>
    <cellStyle name="Обычный 10 2 2 2" xfId="2809"/>
    <cellStyle name="Обычный 10 2 2 2 10" xfId="2810"/>
    <cellStyle name="Обычный 10 2 2 2 2" xfId="2811"/>
    <cellStyle name="Обычный 10 2 2 2 2 2" xfId="2812"/>
    <cellStyle name="Обычный 10 2 2 2 2 2 2" xfId="2813"/>
    <cellStyle name="Обычный 10 2 2 2 2 2 3" xfId="2814"/>
    <cellStyle name="Обычный 10 2 2 2 2 2 4" xfId="2815"/>
    <cellStyle name="Обычный 10 2 2 2 2 2 5" xfId="2816"/>
    <cellStyle name="Обычный 10 2 2 2 2 3" xfId="2817"/>
    <cellStyle name="Обычный 10 2 2 2 2 3 2" xfId="2818"/>
    <cellStyle name="Обычный 10 2 2 2 2 3 3" xfId="2819"/>
    <cellStyle name="Обычный 10 2 2 2 2 3 4" xfId="2820"/>
    <cellStyle name="Обычный 10 2 2 2 2 4" xfId="2821"/>
    <cellStyle name="Обычный 10 2 2 2 2 4 2" xfId="2822"/>
    <cellStyle name="Обычный 10 2 2 2 2 4 3" xfId="2823"/>
    <cellStyle name="Обычный 10 2 2 2 2 5" xfId="2824"/>
    <cellStyle name="Обычный 10 2 2 2 2 5 2" xfId="2825"/>
    <cellStyle name="Обычный 10 2 2 2 2 5 3" xfId="2826"/>
    <cellStyle name="Обычный 10 2 2 2 2 6" xfId="2827"/>
    <cellStyle name="Обычный 10 2 2 2 2 7" xfId="2828"/>
    <cellStyle name="Обычный 10 2 2 2 2 8" xfId="2829"/>
    <cellStyle name="Обычный 10 2 2 2 2 9" xfId="2830"/>
    <cellStyle name="Обычный 10 2 2 2 3" xfId="2831"/>
    <cellStyle name="Обычный 10 2 2 2 3 2" xfId="2832"/>
    <cellStyle name="Обычный 10 2 2 2 3 2 2" xfId="2833"/>
    <cellStyle name="Обычный 10 2 2 2 3 2 3" xfId="2834"/>
    <cellStyle name="Обычный 10 2 2 2 3 2 4" xfId="2835"/>
    <cellStyle name="Обычный 10 2 2 2 3 3" xfId="2836"/>
    <cellStyle name="Обычный 10 2 2 2 3 3 2" xfId="2837"/>
    <cellStyle name="Обычный 10 2 2 2 3 3 3" xfId="2838"/>
    <cellStyle name="Обычный 10 2 2 2 3 4" xfId="2839"/>
    <cellStyle name="Обычный 10 2 2 2 3 4 2" xfId="2840"/>
    <cellStyle name="Обычный 10 2 2 2 3 4 3" xfId="2841"/>
    <cellStyle name="Обычный 10 2 2 2 3 5" xfId="2842"/>
    <cellStyle name="Обычный 10 2 2 2 3 6" xfId="2843"/>
    <cellStyle name="Обычный 10 2 2 2 3 7" xfId="2844"/>
    <cellStyle name="Обычный 10 2 2 2 3 8" xfId="2845"/>
    <cellStyle name="Обычный 10 2 2 2 4" xfId="2846"/>
    <cellStyle name="Обычный 10 2 2 2 4 2" xfId="2847"/>
    <cellStyle name="Обычный 10 2 2 2 4 2 2" xfId="2848"/>
    <cellStyle name="Обычный 10 2 2 2 4 2 2 2" xfId="2849"/>
    <cellStyle name="Обычный 10 2 2 2 4 2 3" xfId="2850"/>
    <cellStyle name="Обычный 10 2 2 2 4 2 4" xfId="2851"/>
    <cellStyle name="Обычный 10 2 2 2 4 3" xfId="2852"/>
    <cellStyle name="Обычный 10 2 2 2 4 3 2" xfId="2853"/>
    <cellStyle name="Обычный 10 2 2 2 4 3 2 2" xfId="2854"/>
    <cellStyle name="Обычный 10 2 2 2 4 3 3" xfId="2855"/>
    <cellStyle name="Обычный 10 2 2 2 4 4" xfId="2856"/>
    <cellStyle name="Обычный 10 2 2 2 4 4 2" xfId="2857"/>
    <cellStyle name="Обычный 10 2 2 2 4 5" xfId="2858"/>
    <cellStyle name="Обычный 10 2 2 2 4 6" xfId="2859"/>
    <cellStyle name="Обычный 10 2 2 2 4 7" xfId="2860"/>
    <cellStyle name="Обычный 10 2 2 2 5" xfId="2861"/>
    <cellStyle name="Обычный 10 2 2 2 5 2" xfId="2862"/>
    <cellStyle name="Обычный 10 2 2 2 5 3" xfId="2863"/>
    <cellStyle name="Обычный 10 2 2 2 5 4" xfId="2864"/>
    <cellStyle name="Обычный 10 2 2 2 6" xfId="2865"/>
    <cellStyle name="Обычный 10 2 2 2 6 2" xfId="2866"/>
    <cellStyle name="Обычный 10 2 2 2 6 3" xfId="2867"/>
    <cellStyle name="Обычный 10 2 2 2 7" xfId="2868"/>
    <cellStyle name="Обычный 10 2 2 2 8" xfId="2869"/>
    <cellStyle name="Обычный 10 2 2 2 9" xfId="2870"/>
    <cellStyle name="Обычный 10 2 2 3" xfId="2871"/>
    <cellStyle name="Обычный 10 2 2 3 2" xfId="2872"/>
    <cellStyle name="Обычный 10 2 2 3 2 2" xfId="2873"/>
    <cellStyle name="Обычный 10 2 2 3 2 2 2" xfId="2874"/>
    <cellStyle name="Обычный 10 2 2 3 2 3" xfId="2875"/>
    <cellStyle name="Обычный 10 2 2 3 2 4" xfId="2876"/>
    <cellStyle name="Обычный 10 2 2 3 3" xfId="2877"/>
    <cellStyle name="Обычный 10 2 2 3 3 2" xfId="2878"/>
    <cellStyle name="Обычный 10 2 2 3 3 3" xfId="2879"/>
    <cellStyle name="Обычный 10 2 2 3 3 4" xfId="2880"/>
    <cellStyle name="Обычный 10 2 2 3 4" xfId="2881"/>
    <cellStyle name="Обычный 10 2 2 3 4 2" xfId="2882"/>
    <cellStyle name="Обычный 10 2 2 3 4 3" xfId="2883"/>
    <cellStyle name="Обычный 10 2 2 3 4 4" xfId="2884"/>
    <cellStyle name="Обычный 10 2 2 3 5" xfId="2885"/>
    <cellStyle name="Обычный 10 2 2 3 6" xfId="2886"/>
    <cellStyle name="Обычный 10 2 2 3 7" xfId="2887"/>
    <cellStyle name="Обычный 10 2 2 3 8" xfId="2888"/>
    <cellStyle name="Обычный 10 2 2 4" xfId="2889"/>
    <cellStyle name="Обычный 10 2 2 4 2" xfId="2890"/>
    <cellStyle name="Обычный 10 2 2 4 2 2" xfId="2891"/>
    <cellStyle name="Обычный 10 2 2 4 2 3" xfId="2892"/>
    <cellStyle name="Обычный 10 2 2 4 2 4" xfId="2893"/>
    <cellStyle name="Обычный 10 2 2 4 3" xfId="2894"/>
    <cellStyle name="Обычный 10 2 2 4 3 2" xfId="2895"/>
    <cellStyle name="Обычный 10 2 2 4 3 3" xfId="2896"/>
    <cellStyle name="Обычный 10 2 2 4 4" xfId="2897"/>
    <cellStyle name="Обычный 10 2 2 4 4 2" xfId="2898"/>
    <cellStyle name="Обычный 10 2 2 4 4 3" xfId="2899"/>
    <cellStyle name="Обычный 10 2 2 4 5" xfId="2900"/>
    <cellStyle name="Обычный 10 2 2 4 6" xfId="2901"/>
    <cellStyle name="Обычный 10 2 2 4 7" xfId="2902"/>
    <cellStyle name="Обычный 10 2 2 5" xfId="2903"/>
    <cellStyle name="Обычный 10 2 2 5 2" xfId="2904"/>
    <cellStyle name="Обычный 10 2 2 5 3" xfId="2905"/>
    <cellStyle name="Обычный 10 2 2 5 4" xfId="2906"/>
    <cellStyle name="Обычный 10 2 2 6" xfId="2907"/>
    <cellStyle name="Обычный 10 2 2 6 2" xfId="2908"/>
    <cellStyle name="Обычный 10 2 2 6 3" xfId="2909"/>
    <cellStyle name="Обычный 10 2 2 6 4" xfId="2910"/>
    <cellStyle name="Обычный 10 2 2 7" xfId="2911"/>
    <cellStyle name="Обычный 10 2 2 7 2" xfId="2912"/>
    <cellStyle name="Обычный 10 2 2 7 3" xfId="2913"/>
    <cellStyle name="Обычный 10 2 2 8" xfId="2914"/>
    <cellStyle name="Обычный 10 2 2 9" xfId="2915"/>
    <cellStyle name="Обычный 10 2 3" xfId="2916"/>
    <cellStyle name="Обычный 10 2 3 2" xfId="2917"/>
    <cellStyle name="Обычный 10 2 3 2 2" xfId="2918"/>
    <cellStyle name="Обычный 10 2 3 2 2 2" xfId="2919"/>
    <cellStyle name="Обычный 10 2 3 2 2 3" xfId="2920"/>
    <cellStyle name="Обычный 10 2 3 2 2 4" xfId="2921"/>
    <cellStyle name="Обычный 10 2 3 2 3" xfId="2922"/>
    <cellStyle name="Обычный 10 2 3 2 3 2" xfId="2923"/>
    <cellStyle name="Обычный 10 2 3 2 3 3" xfId="2924"/>
    <cellStyle name="Обычный 10 2 3 2 3 4" xfId="2925"/>
    <cellStyle name="Обычный 10 2 3 2 4" xfId="2926"/>
    <cellStyle name="Обычный 10 2 3 2 4 2" xfId="2927"/>
    <cellStyle name="Обычный 10 2 3 2 4 3" xfId="2928"/>
    <cellStyle name="Обычный 10 2 3 2 5" xfId="2929"/>
    <cellStyle name="Обычный 10 2 3 2 6" xfId="2930"/>
    <cellStyle name="Обычный 10 2 3 2 7" xfId="2931"/>
    <cellStyle name="Обычный 10 2 3 2 8" xfId="2932"/>
    <cellStyle name="Обычный 10 2 3 3" xfId="2933"/>
    <cellStyle name="Обычный 10 2 3 3 2" xfId="2934"/>
    <cellStyle name="Обычный 10 2 3 3 3" xfId="2935"/>
    <cellStyle name="Обычный 10 2 3 3 4" xfId="2936"/>
    <cellStyle name="Обычный 10 2 3 4" xfId="2937"/>
    <cellStyle name="Обычный 10 2 3 4 2" xfId="2938"/>
    <cellStyle name="Обычный 10 2 3 4 3" xfId="2939"/>
    <cellStyle name="Обычный 10 2 3 4 4" xfId="2940"/>
    <cellStyle name="Обычный 10 2 3 5" xfId="2941"/>
    <cellStyle name="Обычный 10 2 3 5 2" xfId="2942"/>
    <cellStyle name="Обычный 10 2 3 5 3" xfId="2943"/>
    <cellStyle name="Обычный 10 2 3 6" xfId="2944"/>
    <cellStyle name="Обычный 10 2 3 7" xfId="2945"/>
    <cellStyle name="Обычный 10 2 3 8" xfId="2946"/>
    <cellStyle name="Обычный 10 2 3 9" xfId="2947"/>
    <cellStyle name="Обычный 10 2 4" xfId="2948"/>
    <cellStyle name="Обычный 10 2 4 2" xfId="2949"/>
    <cellStyle name="Обычный 10 2 4 2 2" xfId="2950"/>
    <cellStyle name="Обычный 10 2 4 2 2 2" xfId="2951"/>
    <cellStyle name="Обычный 10 2 4 2 3" xfId="2952"/>
    <cellStyle name="Обычный 10 2 4 2 4" xfId="2953"/>
    <cellStyle name="Обычный 10 2 4 3" xfId="2954"/>
    <cellStyle name="Обычный 10 2 4 3 2" xfId="2955"/>
    <cellStyle name="Обычный 10 2 4 3 3" xfId="2956"/>
    <cellStyle name="Обычный 10 2 4 3 4" xfId="2957"/>
    <cellStyle name="Обычный 10 2 4 4" xfId="2958"/>
    <cellStyle name="Обычный 10 2 4 4 2" xfId="2959"/>
    <cellStyle name="Обычный 10 2 4 4 3" xfId="2960"/>
    <cellStyle name="Обычный 10 2 4 4 4" xfId="2961"/>
    <cellStyle name="Обычный 10 2 4 5" xfId="2962"/>
    <cellStyle name="Обычный 10 2 4 6" xfId="2963"/>
    <cellStyle name="Обычный 10 2 4 7" xfId="2964"/>
    <cellStyle name="Обычный 10 2 4 8" xfId="2965"/>
    <cellStyle name="Обычный 10 2 5" xfId="2966"/>
    <cellStyle name="Обычный 10 2 5 2" xfId="2967"/>
    <cellStyle name="Обычный 10 2 5 2 2" xfId="2968"/>
    <cellStyle name="Обычный 10 2 5 2 3" xfId="2969"/>
    <cellStyle name="Обычный 10 2 5 2 4" xfId="2970"/>
    <cellStyle name="Обычный 10 2 5 3" xfId="2971"/>
    <cellStyle name="Обычный 10 2 5 3 2" xfId="2972"/>
    <cellStyle name="Обычный 10 2 5 3 3" xfId="2973"/>
    <cellStyle name="Обычный 10 2 5 4" xfId="2974"/>
    <cellStyle name="Обычный 10 2 5 4 2" xfId="2975"/>
    <cellStyle name="Обычный 10 2 5 4 3" xfId="2976"/>
    <cellStyle name="Обычный 10 2 5 5" xfId="2977"/>
    <cellStyle name="Обычный 10 2 5 6" xfId="2978"/>
    <cellStyle name="Обычный 10 2 5 7" xfId="2979"/>
    <cellStyle name="Обычный 10 2 6" xfId="2980"/>
    <cellStyle name="Обычный 10 2 6 2" xfId="2981"/>
    <cellStyle name="Обычный 10 2 6 3" xfId="2982"/>
    <cellStyle name="Обычный 10 2 6 4" xfId="2983"/>
    <cellStyle name="Обычный 10 2 7" xfId="2984"/>
    <cellStyle name="Обычный 10 2 7 2" xfId="2985"/>
    <cellStyle name="Обычный 10 2 7 3" xfId="2986"/>
    <cellStyle name="Обычный 10 2 7 4" xfId="2987"/>
    <cellStyle name="Обычный 10 2 8" xfId="2988"/>
    <cellStyle name="Обычный 10 2 8 2" xfId="2989"/>
    <cellStyle name="Обычный 10 2 8 3" xfId="2990"/>
    <cellStyle name="Обычный 10 2 8 4" xfId="2991"/>
    <cellStyle name="Обычный 10 2 9" xfId="2992"/>
    <cellStyle name="Обычный 10 2 9 2" xfId="2993"/>
    <cellStyle name="Обычный 10 2_ФОРМЫ ОТЧЁТОВ ЭСХ от Татьяны Султановой" xfId="2994"/>
    <cellStyle name="Обычный 10 3" xfId="2995"/>
    <cellStyle name="Обычный 10 3 10" xfId="2996"/>
    <cellStyle name="Обычный 10 3 2" xfId="2997"/>
    <cellStyle name="Обычный 10 3 2 2" xfId="2998"/>
    <cellStyle name="Обычный 10 3 2 2 2" xfId="2999"/>
    <cellStyle name="Обычный 10 3 2 2 2 2" xfId="3000"/>
    <cellStyle name="Обычный 10 3 2 2 2 3" xfId="3001"/>
    <cellStyle name="Обычный 10 3 2 2 2 4" xfId="3002"/>
    <cellStyle name="Обычный 10 3 2 2 3" xfId="3003"/>
    <cellStyle name="Обычный 10 3 2 2 3 2" xfId="3004"/>
    <cellStyle name="Обычный 10 3 2 2 3 3" xfId="3005"/>
    <cellStyle name="Обычный 10 3 2 2 3 4" xfId="3006"/>
    <cellStyle name="Обычный 10 3 2 2 4" xfId="3007"/>
    <cellStyle name="Обычный 10 3 2 2 4 2" xfId="3008"/>
    <cellStyle name="Обычный 10 3 2 2 4 3" xfId="3009"/>
    <cellStyle name="Обычный 10 3 2 2 5" xfId="3010"/>
    <cellStyle name="Обычный 10 3 2 2 6" xfId="3011"/>
    <cellStyle name="Обычный 10 3 2 2 7" xfId="3012"/>
    <cellStyle name="Обычный 10 3 2 3" xfId="3013"/>
    <cellStyle name="Обычный 10 3 2 3 2" xfId="3014"/>
    <cellStyle name="Обычный 10 3 2 3 3" xfId="3015"/>
    <cellStyle name="Обычный 10 3 2 3 4" xfId="3016"/>
    <cellStyle name="Обычный 10 3 2 4" xfId="3017"/>
    <cellStyle name="Обычный 10 3 2 4 2" xfId="3018"/>
    <cellStyle name="Обычный 10 3 2 4 3" xfId="3019"/>
    <cellStyle name="Обычный 10 3 2 4 4" xfId="3020"/>
    <cellStyle name="Обычный 10 3 2 5" xfId="3021"/>
    <cellStyle name="Обычный 10 3 2 5 2" xfId="3022"/>
    <cellStyle name="Обычный 10 3 2 5 3" xfId="3023"/>
    <cellStyle name="Обычный 10 3 2 6" xfId="3024"/>
    <cellStyle name="Обычный 10 3 2 7" xfId="3025"/>
    <cellStyle name="Обычный 10 3 2 8" xfId="3026"/>
    <cellStyle name="Обычный 10 3 3" xfId="3027"/>
    <cellStyle name="Обычный 10 3 3 2" xfId="3028"/>
    <cellStyle name="Обычный 10 3 3 2 2" xfId="3029"/>
    <cellStyle name="Обычный 10 3 3 2 2 2" xfId="3030"/>
    <cellStyle name="Обычный 10 3 3 2 3" xfId="3031"/>
    <cellStyle name="Обычный 10 3 3 2 4" xfId="3032"/>
    <cellStyle name="Обычный 10 3 3 3" xfId="3033"/>
    <cellStyle name="Обычный 10 3 3 3 2" xfId="3034"/>
    <cellStyle name="Обычный 10 3 3 3 3" xfId="3035"/>
    <cellStyle name="Обычный 10 3 3 3 4" xfId="3036"/>
    <cellStyle name="Обычный 10 3 3 4" xfId="3037"/>
    <cellStyle name="Обычный 10 3 3 4 2" xfId="3038"/>
    <cellStyle name="Обычный 10 3 3 4 3" xfId="3039"/>
    <cellStyle name="Обычный 10 3 3 4 4" xfId="3040"/>
    <cellStyle name="Обычный 10 3 3 5" xfId="3041"/>
    <cellStyle name="Обычный 10 3 3 6" xfId="3042"/>
    <cellStyle name="Обычный 10 3 3 7" xfId="3043"/>
    <cellStyle name="Обычный 10 3 4" xfId="3044"/>
    <cellStyle name="Обычный 10 3 4 2" xfId="3045"/>
    <cellStyle name="Обычный 10 3 4 2 2" xfId="3046"/>
    <cellStyle name="Обычный 10 3 4 2 3" xfId="3047"/>
    <cellStyle name="Обычный 10 3 4 2 4" xfId="3048"/>
    <cellStyle name="Обычный 10 3 4 3" xfId="3049"/>
    <cellStyle name="Обычный 10 3 4 3 2" xfId="3050"/>
    <cellStyle name="Обычный 10 3 4 3 3" xfId="3051"/>
    <cellStyle name="Обычный 10 3 4 4" xfId="3052"/>
    <cellStyle name="Обычный 10 3 4 4 2" xfId="3053"/>
    <cellStyle name="Обычный 10 3 4 4 3" xfId="3054"/>
    <cellStyle name="Обычный 10 3 4 5" xfId="3055"/>
    <cellStyle name="Обычный 10 3 4 6" xfId="3056"/>
    <cellStyle name="Обычный 10 3 4 7" xfId="3057"/>
    <cellStyle name="Обычный 10 3 5" xfId="3058"/>
    <cellStyle name="Обычный 10 3 5 2" xfId="3059"/>
    <cellStyle name="Обычный 10 3 5 3" xfId="3060"/>
    <cellStyle name="Обычный 10 3 5 4" xfId="3061"/>
    <cellStyle name="Обычный 10 3 6" xfId="3062"/>
    <cellStyle name="Обычный 10 3 6 2" xfId="3063"/>
    <cellStyle name="Обычный 10 3 6 3" xfId="3064"/>
    <cellStyle name="Обычный 10 3 6 4" xfId="3065"/>
    <cellStyle name="Обычный 10 3 7" xfId="3066"/>
    <cellStyle name="Обычный 10 3 7 2" xfId="3067"/>
    <cellStyle name="Обычный 10 3 7 3" xfId="3068"/>
    <cellStyle name="Обычный 10 3 8" xfId="3069"/>
    <cellStyle name="Обычный 10 3 9" xfId="3070"/>
    <cellStyle name="Обычный 10 4" xfId="3071"/>
    <cellStyle name="Обычный 10 5" xfId="3072"/>
    <cellStyle name="Обычный 10 5 10" xfId="3073"/>
    <cellStyle name="Обычный 10 5 2" xfId="3074"/>
    <cellStyle name="Обычный 10 5 2 2" xfId="3075"/>
    <cellStyle name="Обычный 10 5 2 2 2" xfId="3076"/>
    <cellStyle name="Обычный 10 5 2 2 2 2" xfId="3077"/>
    <cellStyle name="Обычный 10 5 2 2 2 3" xfId="3078"/>
    <cellStyle name="Обычный 10 5 2 2 2 4" xfId="3079"/>
    <cellStyle name="Обычный 10 5 2 2 3" xfId="3080"/>
    <cellStyle name="Обычный 10 5 2 2 3 2" xfId="3081"/>
    <cellStyle name="Обычный 10 5 2 2 3 3" xfId="3082"/>
    <cellStyle name="Обычный 10 5 2 2 3 4" xfId="3083"/>
    <cellStyle name="Обычный 10 5 2 2 4" xfId="3084"/>
    <cellStyle name="Обычный 10 5 2 2 4 2" xfId="3085"/>
    <cellStyle name="Обычный 10 5 2 2 4 3" xfId="3086"/>
    <cellStyle name="Обычный 10 5 2 2 5" xfId="3087"/>
    <cellStyle name="Обычный 10 5 2 2 6" xfId="3088"/>
    <cellStyle name="Обычный 10 5 2 2 7" xfId="3089"/>
    <cellStyle name="Обычный 10 5 2 3" xfId="3090"/>
    <cellStyle name="Обычный 10 5 2 3 2" xfId="3091"/>
    <cellStyle name="Обычный 10 5 2 3 3" xfId="3092"/>
    <cellStyle name="Обычный 10 5 2 3 4" xfId="3093"/>
    <cellStyle name="Обычный 10 5 2 4" xfId="3094"/>
    <cellStyle name="Обычный 10 5 2 4 2" xfId="3095"/>
    <cellStyle name="Обычный 10 5 2 4 3" xfId="3096"/>
    <cellStyle name="Обычный 10 5 2 4 4" xfId="3097"/>
    <cellStyle name="Обычный 10 5 2 5" xfId="3098"/>
    <cellStyle name="Обычный 10 5 2 5 2" xfId="3099"/>
    <cellStyle name="Обычный 10 5 2 5 3" xfId="3100"/>
    <cellStyle name="Обычный 10 5 2 6" xfId="3101"/>
    <cellStyle name="Обычный 10 5 2 7" xfId="3102"/>
    <cellStyle name="Обычный 10 5 2 8" xfId="3103"/>
    <cellStyle name="Обычный 10 5 3" xfId="3104"/>
    <cellStyle name="Обычный 10 5 3 2" xfId="3105"/>
    <cellStyle name="Обычный 10 5 3 2 2" xfId="3106"/>
    <cellStyle name="Обычный 10 5 3 2 2 2" xfId="3107"/>
    <cellStyle name="Обычный 10 5 3 2 3" xfId="3108"/>
    <cellStyle name="Обычный 10 5 3 2 4" xfId="3109"/>
    <cellStyle name="Обычный 10 5 3 3" xfId="3110"/>
    <cellStyle name="Обычный 10 5 3 3 2" xfId="3111"/>
    <cellStyle name="Обычный 10 5 3 3 3" xfId="3112"/>
    <cellStyle name="Обычный 10 5 3 3 4" xfId="3113"/>
    <cellStyle name="Обычный 10 5 3 4" xfId="3114"/>
    <cellStyle name="Обычный 10 5 3 4 2" xfId="3115"/>
    <cellStyle name="Обычный 10 5 3 4 3" xfId="3116"/>
    <cellStyle name="Обычный 10 5 3 4 4" xfId="3117"/>
    <cellStyle name="Обычный 10 5 3 5" xfId="3118"/>
    <cellStyle name="Обычный 10 5 3 6" xfId="3119"/>
    <cellStyle name="Обычный 10 5 3 7" xfId="3120"/>
    <cellStyle name="Обычный 10 5 4" xfId="3121"/>
    <cellStyle name="Обычный 10 5 4 2" xfId="3122"/>
    <cellStyle name="Обычный 10 5 4 2 2" xfId="3123"/>
    <cellStyle name="Обычный 10 5 4 2 3" xfId="3124"/>
    <cellStyle name="Обычный 10 5 4 2 4" xfId="3125"/>
    <cellStyle name="Обычный 10 5 4 3" xfId="3126"/>
    <cellStyle name="Обычный 10 5 4 3 2" xfId="3127"/>
    <cellStyle name="Обычный 10 5 4 3 3" xfId="3128"/>
    <cellStyle name="Обычный 10 5 4 4" xfId="3129"/>
    <cellStyle name="Обычный 10 5 4 4 2" xfId="3130"/>
    <cellStyle name="Обычный 10 5 4 4 3" xfId="3131"/>
    <cellStyle name="Обычный 10 5 4 5" xfId="3132"/>
    <cellStyle name="Обычный 10 5 4 6" xfId="3133"/>
    <cellStyle name="Обычный 10 5 4 7" xfId="3134"/>
    <cellStyle name="Обычный 10 5 5" xfId="3135"/>
    <cellStyle name="Обычный 10 5 5 2" xfId="3136"/>
    <cellStyle name="Обычный 10 5 5 3" xfId="3137"/>
    <cellStyle name="Обычный 10 5 5 4" xfId="3138"/>
    <cellStyle name="Обычный 10 5 6" xfId="3139"/>
    <cellStyle name="Обычный 10 5 6 2" xfId="3140"/>
    <cellStyle name="Обычный 10 5 6 3" xfId="3141"/>
    <cellStyle name="Обычный 10 5 6 4" xfId="3142"/>
    <cellStyle name="Обычный 10 5 7" xfId="3143"/>
    <cellStyle name="Обычный 10 5 7 2" xfId="3144"/>
    <cellStyle name="Обычный 10 5 7 3" xfId="3145"/>
    <cellStyle name="Обычный 10 5 8" xfId="3146"/>
    <cellStyle name="Обычный 10 5 9" xfId="3147"/>
    <cellStyle name="Обычный 10 6" xfId="3148"/>
    <cellStyle name="Обычный 10 7" xfId="3149"/>
    <cellStyle name="Обычный 10 8" xfId="3150"/>
    <cellStyle name="Обычный 10 8 2" xfId="3151"/>
    <cellStyle name="Обычный 10 8 3" xfId="3152"/>
    <cellStyle name="Обычный 10 9" xfId="3153"/>
    <cellStyle name="Обычный 10 9 2" xfId="3154"/>
    <cellStyle name="Обычный 10 9 3" xfId="3155"/>
    <cellStyle name="Обычный 100" xfId="3156"/>
    <cellStyle name="Обычный 101" xfId="3157"/>
    <cellStyle name="Обычный 102" xfId="3158"/>
    <cellStyle name="Обычный 103" xfId="3159"/>
    <cellStyle name="Обычный 11" xfId="3160"/>
    <cellStyle name="Обычный 11 10" xfId="3161"/>
    <cellStyle name="Обычный 11 2" xfId="3162"/>
    <cellStyle name="Обычный 11 2 2" xfId="3163"/>
    <cellStyle name="Обычный 11 2 2 2" xfId="3164"/>
    <cellStyle name="Обычный 11 2 2 3" xfId="3165"/>
    <cellStyle name="Обычный 11 2 3" xfId="3166"/>
    <cellStyle name="Обычный 11 2 3 10" xfId="3167"/>
    <cellStyle name="Обычный 11 2 3 2" xfId="3168"/>
    <cellStyle name="Обычный 11 2 3 2 2" xfId="3169"/>
    <cellStyle name="Обычный 11 2 3 2 2 2" xfId="3170"/>
    <cellStyle name="Обычный 11 2 3 2 2 2 2" xfId="3171"/>
    <cellStyle name="Обычный 11 2 3 2 2 2 3" xfId="3172"/>
    <cellStyle name="Обычный 11 2 3 2 2 2 4" xfId="3173"/>
    <cellStyle name="Обычный 11 2 3 2 2 3" xfId="3174"/>
    <cellStyle name="Обычный 11 2 3 2 2 3 2" xfId="3175"/>
    <cellStyle name="Обычный 11 2 3 2 2 3 3" xfId="3176"/>
    <cellStyle name="Обычный 11 2 3 2 2 3 4" xfId="3177"/>
    <cellStyle name="Обычный 11 2 3 2 2 4" xfId="3178"/>
    <cellStyle name="Обычный 11 2 3 2 2 4 2" xfId="3179"/>
    <cellStyle name="Обычный 11 2 3 2 2 4 3" xfId="3180"/>
    <cellStyle name="Обычный 11 2 3 2 2 5" xfId="3181"/>
    <cellStyle name="Обычный 11 2 3 2 2 6" xfId="3182"/>
    <cellStyle name="Обычный 11 2 3 2 2 7" xfId="3183"/>
    <cellStyle name="Обычный 11 2 3 2 3" xfId="3184"/>
    <cellStyle name="Обычный 11 2 3 2 3 2" xfId="3185"/>
    <cellStyle name="Обычный 11 2 3 2 3 3" xfId="3186"/>
    <cellStyle name="Обычный 11 2 3 2 3 4" xfId="3187"/>
    <cellStyle name="Обычный 11 2 3 2 4" xfId="3188"/>
    <cellStyle name="Обычный 11 2 3 2 4 2" xfId="3189"/>
    <cellStyle name="Обычный 11 2 3 2 4 3" xfId="3190"/>
    <cellStyle name="Обычный 11 2 3 2 4 4" xfId="3191"/>
    <cellStyle name="Обычный 11 2 3 2 5" xfId="3192"/>
    <cellStyle name="Обычный 11 2 3 2 5 2" xfId="3193"/>
    <cellStyle name="Обычный 11 2 3 2 5 3" xfId="3194"/>
    <cellStyle name="Обычный 11 2 3 2 6" xfId="3195"/>
    <cellStyle name="Обычный 11 2 3 2 7" xfId="3196"/>
    <cellStyle name="Обычный 11 2 3 2 8" xfId="3197"/>
    <cellStyle name="Обычный 11 2 3 3" xfId="3198"/>
    <cellStyle name="Обычный 11 2 3 3 2" xfId="3199"/>
    <cellStyle name="Обычный 11 2 3 3 2 2" xfId="3200"/>
    <cellStyle name="Обычный 11 2 3 3 2 2 2" xfId="3201"/>
    <cellStyle name="Обычный 11 2 3 3 2 3" xfId="3202"/>
    <cellStyle name="Обычный 11 2 3 3 2 4" xfId="3203"/>
    <cellStyle name="Обычный 11 2 3 3 3" xfId="3204"/>
    <cellStyle name="Обычный 11 2 3 3 3 2" xfId="3205"/>
    <cellStyle name="Обычный 11 2 3 3 3 3" xfId="3206"/>
    <cellStyle name="Обычный 11 2 3 3 3 4" xfId="3207"/>
    <cellStyle name="Обычный 11 2 3 3 4" xfId="3208"/>
    <cellStyle name="Обычный 11 2 3 3 4 2" xfId="3209"/>
    <cellStyle name="Обычный 11 2 3 3 4 3" xfId="3210"/>
    <cellStyle name="Обычный 11 2 3 3 4 4" xfId="3211"/>
    <cellStyle name="Обычный 11 2 3 3 5" xfId="3212"/>
    <cellStyle name="Обычный 11 2 3 3 6" xfId="3213"/>
    <cellStyle name="Обычный 11 2 3 3 7" xfId="3214"/>
    <cellStyle name="Обычный 11 2 3 4" xfId="3215"/>
    <cellStyle name="Обычный 11 2 3 4 2" xfId="3216"/>
    <cellStyle name="Обычный 11 2 3 4 2 2" xfId="3217"/>
    <cellStyle name="Обычный 11 2 3 4 2 3" xfId="3218"/>
    <cellStyle name="Обычный 11 2 3 4 2 4" xfId="3219"/>
    <cellStyle name="Обычный 11 2 3 4 3" xfId="3220"/>
    <cellStyle name="Обычный 11 2 3 4 3 2" xfId="3221"/>
    <cellStyle name="Обычный 11 2 3 4 3 3" xfId="3222"/>
    <cellStyle name="Обычный 11 2 3 4 4" xfId="3223"/>
    <cellStyle name="Обычный 11 2 3 4 4 2" xfId="3224"/>
    <cellStyle name="Обычный 11 2 3 4 4 3" xfId="3225"/>
    <cellStyle name="Обычный 11 2 3 4 5" xfId="3226"/>
    <cellStyle name="Обычный 11 2 3 4 6" xfId="3227"/>
    <cellStyle name="Обычный 11 2 3 4 7" xfId="3228"/>
    <cellStyle name="Обычный 11 2 3 5" xfId="3229"/>
    <cellStyle name="Обычный 11 2 3 5 2" xfId="3230"/>
    <cellStyle name="Обычный 11 2 3 5 3" xfId="3231"/>
    <cellStyle name="Обычный 11 2 3 5 4" xfId="3232"/>
    <cellStyle name="Обычный 11 2 3 6" xfId="3233"/>
    <cellStyle name="Обычный 11 2 3 6 2" xfId="3234"/>
    <cellStyle name="Обычный 11 2 3 6 3" xfId="3235"/>
    <cellStyle name="Обычный 11 2 3 6 4" xfId="3236"/>
    <cellStyle name="Обычный 11 2 3 7" xfId="3237"/>
    <cellStyle name="Обычный 11 2 3 7 2" xfId="3238"/>
    <cellStyle name="Обычный 11 2 3 7 3" xfId="3239"/>
    <cellStyle name="Обычный 11 2 3 8" xfId="3240"/>
    <cellStyle name="Обычный 11 2 3 9" xfId="3241"/>
    <cellStyle name="Обычный 11 2 4" xfId="3242"/>
    <cellStyle name="Обычный 11 2 5" xfId="3243"/>
    <cellStyle name="Обычный 11 3" xfId="3244"/>
    <cellStyle name="Обычный 11 3 2" xfId="3245"/>
    <cellStyle name="Обычный 11 3 3" xfId="3246"/>
    <cellStyle name="Обычный 11 4" xfId="3247"/>
    <cellStyle name="Обычный 11 4 10" xfId="3248"/>
    <cellStyle name="Обычный 11 4 2" xfId="3249"/>
    <cellStyle name="Обычный 11 4 2 2" xfId="3250"/>
    <cellStyle name="Обычный 11 4 2 2 2" xfId="3251"/>
    <cellStyle name="Обычный 11 4 2 2 2 2" xfId="3252"/>
    <cellStyle name="Обычный 11 4 2 2 2 3" xfId="3253"/>
    <cellStyle name="Обычный 11 4 2 2 2 4" xfId="3254"/>
    <cellStyle name="Обычный 11 4 2 2 3" xfId="3255"/>
    <cellStyle name="Обычный 11 4 2 2 3 2" xfId="3256"/>
    <cellStyle name="Обычный 11 4 2 2 3 3" xfId="3257"/>
    <cellStyle name="Обычный 11 4 2 2 3 4" xfId="3258"/>
    <cellStyle name="Обычный 11 4 2 2 4" xfId="3259"/>
    <cellStyle name="Обычный 11 4 2 2 4 2" xfId="3260"/>
    <cellStyle name="Обычный 11 4 2 2 4 3" xfId="3261"/>
    <cellStyle name="Обычный 11 4 2 2 5" xfId="3262"/>
    <cellStyle name="Обычный 11 4 2 2 6" xfId="3263"/>
    <cellStyle name="Обычный 11 4 2 2 7" xfId="3264"/>
    <cellStyle name="Обычный 11 4 2 3" xfId="3265"/>
    <cellStyle name="Обычный 11 4 2 3 2" xfId="3266"/>
    <cellStyle name="Обычный 11 4 2 3 3" xfId="3267"/>
    <cellStyle name="Обычный 11 4 2 3 4" xfId="3268"/>
    <cellStyle name="Обычный 11 4 2 4" xfId="3269"/>
    <cellStyle name="Обычный 11 4 2 4 2" xfId="3270"/>
    <cellStyle name="Обычный 11 4 2 4 3" xfId="3271"/>
    <cellStyle name="Обычный 11 4 2 4 4" xfId="3272"/>
    <cellStyle name="Обычный 11 4 2 5" xfId="3273"/>
    <cellStyle name="Обычный 11 4 2 5 2" xfId="3274"/>
    <cellStyle name="Обычный 11 4 2 5 3" xfId="3275"/>
    <cellStyle name="Обычный 11 4 2 6" xfId="3276"/>
    <cellStyle name="Обычный 11 4 2 7" xfId="3277"/>
    <cellStyle name="Обычный 11 4 2 8" xfId="3278"/>
    <cellStyle name="Обычный 11 4 3" xfId="3279"/>
    <cellStyle name="Обычный 11 4 3 2" xfId="3280"/>
    <cellStyle name="Обычный 11 4 3 2 2" xfId="3281"/>
    <cellStyle name="Обычный 11 4 3 2 2 2" xfId="3282"/>
    <cellStyle name="Обычный 11 4 3 2 3" xfId="3283"/>
    <cellStyle name="Обычный 11 4 3 2 4" xfId="3284"/>
    <cellStyle name="Обычный 11 4 3 3" xfId="3285"/>
    <cellStyle name="Обычный 11 4 3 3 2" xfId="3286"/>
    <cellStyle name="Обычный 11 4 3 3 3" xfId="3287"/>
    <cellStyle name="Обычный 11 4 3 3 4" xfId="3288"/>
    <cellStyle name="Обычный 11 4 3 4" xfId="3289"/>
    <cellStyle name="Обычный 11 4 3 4 2" xfId="3290"/>
    <cellStyle name="Обычный 11 4 3 4 3" xfId="3291"/>
    <cellStyle name="Обычный 11 4 3 4 4" xfId="3292"/>
    <cellStyle name="Обычный 11 4 3 5" xfId="3293"/>
    <cellStyle name="Обычный 11 4 3 6" xfId="3294"/>
    <cellStyle name="Обычный 11 4 3 7" xfId="3295"/>
    <cellStyle name="Обычный 11 4 4" xfId="3296"/>
    <cellStyle name="Обычный 11 4 4 2" xfId="3297"/>
    <cellStyle name="Обычный 11 4 4 2 2" xfId="3298"/>
    <cellStyle name="Обычный 11 4 4 2 3" xfId="3299"/>
    <cellStyle name="Обычный 11 4 4 2 4" xfId="3300"/>
    <cellStyle name="Обычный 11 4 4 3" xfId="3301"/>
    <cellStyle name="Обычный 11 4 4 3 2" xfId="3302"/>
    <cellStyle name="Обычный 11 4 4 3 3" xfId="3303"/>
    <cellStyle name="Обычный 11 4 4 4" xfId="3304"/>
    <cellStyle name="Обычный 11 4 4 4 2" xfId="3305"/>
    <cellStyle name="Обычный 11 4 4 4 3" xfId="3306"/>
    <cellStyle name="Обычный 11 4 4 5" xfId="3307"/>
    <cellStyle name="Обычный 11 4 4 6" xfId="3308"/>
    <cellStyle name="Обычный 11 4 4 7" xfId="3309"/>
    <cellStyle name="Обычный 11 4 5" xfId="3310"/>
    <cellStyle name="Обычный 11 4 5 2" xfId="3311"/>
    <cellStyle name="Обычный 11 4 5 3" xfId="3312"/>
    <cellStyle name="Обычный 11 4 5 4" xfId="3313"/>
    <cellStyle name="Обычный 11 4 6" xfId="3314"/>
    <cellStyle name="Обычный 11 4 6 2" xfId="3315"/>
    <cellStyle name="Обычный 11 4 6 3" xfId="3316"/>
    <cellStyle name="Обычный 11 4 6 4" xfId="3317"/>
    <cellStyle name="Обычный 11 4 7" xfId="3318"/>
    <cellStyle name="Обычный 11 4 7 2" xfId="3319"/>
    <cellStyle name="Обычный 11 4 7 3" xfId="3320"/>
    <cellStyle name="Обычный 11 4 8" xfId="3321"/>
    <cellStyle name="Обычный 11 4 9" xfId="3322"/>
    <cellStyle name="Обычный 11 5" xfId="3323"/>
    <cellStyle name="Обычный 11 6" xfId="3324"/>
    <cellStyle name="Обычный 11 6 2" xfId="3325"/>
    <cellStyle name="Обычный 11 6 3" xfId="3326"/>
    <cellStyle name="Обычный 11 7" xfId="3327"/>
    <cellStyle name="Обычный 11 8" xfId="3328"/>
    <cellStyle name="Обычный 11 9" xfId="3329"/>
    <cellStyle name="Обычный 11_Xl0000591" xfId="3330"/>
    <cellStyle name="Обычный 12" xfId="3331"/>
    <cellStyle name="Обычный 12 2" xfId="3332"/>
    <cellStyle name="Обычный 12 2 2" xfId="3333"/>
    <cellStyle name="Обычный 12 2 2 10" xfId="3334"/>
    <cellStyle name="Обычный 12 2 2 2" xfId="3335"/>
    <cellStyle name="Обычный 12 2 2 2 2" xfId="3336"/>
    <cellStyle name="Обычный 12 2 2 2 2 2" xfId="3337"/>
    <cellStyle name="Обычный 12 2 2 2 2 2 2" xfId="3338"/>
    <cellStyle name="Обычный 12 2 2 2 2 2 3" xfId="3339"/>
    <cellStyle name="Обычный 12 2 2 2 2 2 4" xfId="3340"/>
    <cellStyle name="Обычный 12 2 2 2 2 3" xfId="3341"/>
    <cellStyle name="Обычный 12 2 2 2 2 3 2" xfId="3342"/>
    <cellStyle name="Обычный 12 2 2 2 2 3 3" xfId="3343"/>
    <cellStyle name="Обычный 12 2 2 2 2 3 4" xfId="3344"/>
    <cellStyle name="Обычный 12 2 2 2 2 4" xfId="3345"/>
    <cellStyle name="Обычный 12 2 2 2 2 4 2" xfId="3346"/>
    <cellStyle name="Обычный 12 2 2 2 2 4 3" xfId="3347"/>
    <cellStyle name="Обычный 12 2 2 2 2 5" xfId="3348"/>
    <cellStyle name="Обычный 12 2 2 2 2 6" xfId="3349"/>
    <cellStyle name="Обычный 12 2 2 2 2 7" xfId="3350"/>
    <cellStyle name="Обычный 12 2 2 2 3" xfId="3351"/>
    <cellStyle name="Обычный 12 2 2 2 3 2" xfId="3352"/>
    <cellStyle name="Обычный 12 2 2 2 3 3" xfId="3353"/>
    <cellStyle name="Обычный 12 2 2 2 3 4" xfId="3354"/>
    <cellStyle name="Обычный 12 2 2 2 4" xfId="3355"/>
    <cellStyle name="Обычный 12 2 2 2 4 2" xfId="3356"/>
    <cellStyle name="Обычный 12 2 2 2 4 3" xfId="3357"/>
    <cellStyle name="Обычный 12 2 2 2 4 4" xfId="3358"/>
    <cellStyle name="Обычный 12 2 2 2 5" xfId="3359"/>
    <cellStyle name="Обычный 12 2 2 2 5 2" xfId="3360"/>
    <cellStyle name="Обычный 12 2 2 2 5 3" xfId="3361"/>
    <cellStyle name="Обычный 12 2 2 2 6" xfId="3362"/>
    <cellStyle name="Обычный 12 2 2 2 7" xfId="3363"/>
    <cellStyle name="Обычный 12 2 2 2 8" xfId="3364"/>
    <cellStyle name="Обычный 12 2 2 3" xfId="3365"/>
    <cellStyle name="Обычный 12 2 2 3 2" xfId="3366"/>
    <cellStyle name="Обычный 12 2 2 3 2 2" xfId="3367"/>
    <cellStyle name="Обычный 12 2 2 3 2 2 2" xfId="3368"/>
    <cellStyle name="Обычный 12 2 2 3 2 3" xfId="3369"/>
    <cellStyle name="Обычный 12 2 2 3 2 4" xfId="3370"/>
    <cellStyle name="Обычный 12 2 2 3 3" xfId="3371"/>
    <cellStyle name="Обычный 12 2 2 3 3 2" xfId="3372"/>
    <cellStyle name="Обычный 12 2 2 3 3 3" xfId="3373"/>
    <cellStyle name="Обычный 12 2 2 3 3 4" xfId="3374"/>
    <cellStyle name="Обычный 12 2 2 3 4" xfId="3375"/>
    <cellStyle name="Обычный 12 2 2 3 4 2" xfId="3376"/>
    <cellStyle name="Обычный 12 2 2 3 4 3" xfId="3377"/>
    <cellStyle name="Обычный 12 2 2 3 4 4" xfId="3378"/>
    <cellStyle name="Обычный 12 2 2 3 5" xfId="3379"/>
    <cellStyle name="Обычный 12 2 2 3 6" xfId="3380"/>
    <cellStyle name="Обычный 12 2 2 3 7" xfId="3381"/>
    <cellStyle name="Обычный 12 2 2 4" xfId="3382"/>
    <cellStyle name="Обычный 12 2 2 4 2" xfId="3383"/>
    <cellStyle name="Обычный 12 2 2 4 2 2" xfId="3384"/>
    <cellStyle name="Обычный 12 2 2 4 2 3" xfId="3385"/>
    <cellStyle name="Обычный 12 2 2 4 2 4" xfId="3386"/>
    <cellStyle name="Обычный 12 2 2 4 3" xfId="3387"/>
    <cellStyle name="Обычный 12 2 2 4 3 2" xfId="3388"/>
    <cellStyle name="Обычный 12 2 2 4 3 3" xfId="3389"/>
    <cellStyle name="Обычный 12 2 2 4 4" xfId="3390"/>
    <cellStyle name="Обычный 12 2 2 4 4 2" xfId="3391"/>
    <cellStyle name="Обычный 12 2 2 4 4 3" xfId="3392"/>
    <cellStyle name="Обычный 12 2 2 4 5" xfId="3393"/>
    <cellStyle name="Обычный 12 2 2 4 6" xfId="3394"/>
    <cellStyle name="Обычный 12 2 2 4 7" xfId="3395"/>
    <cellStyle name="Обычный 12 2 2 5" xfId="3396"/>
    <cellStyle name="Обычный 12 2 2 5 2" xfId="3397"/>
    <cellStyle name="Обычный 12 2 2 5 3" xfId="3398"/>
    <cellStyle name="Обычный 12 2 2 5 4" xfId="3399"/>
    <cellStyle name="Обычный 12 2 2 6" xfId="3400"/>
    <cellStyle name="Обычный 12 2 2 6 2" xfId="3401"/>
    <cellStyle name="Обычный 12 2 2 6 3" xfId="3402"/>
    <cellStyle name="Обычный 12 2 2 6 4" xfId="3403"/>
    <cellStyle name="Обычный 12 2 2 7" xfId="3404"/>
    <cellStyle name="Обычный 12 2 2 7 2" xfId="3405"/>
    <cellStyle name="Обычный 12 2 2 7 3" xfId="3406"/>
    <cellStyle name="Обычный 12 2 2 8" xfId="3407"/>
    <cellStyle name="Обычный 12 2 2 9" xfId="3408"/>
    <cellStyle name="Обычный 12 2 3" xfId="3409"/>
    <cellStyle name="Обычный 12 3" xfId="3410"/>
    <cellStyle name="Обычный 12 3 2" xfId="3411"/>
    <cellStyle name="Обычный 12 3 2 2" xfId="3412"/>
    <cellStyle name="Обычный 12 3 2 3" xfId="3413"/>
    <cellStyle name="Обычный 12 3 3" xfId="3414"/>
    <cellStyle name="Обычный 12 4" xfId="3415"/>
    <cellStyle name="Обычный 12 4 2" xfId="3416"/>
    <cellStyle name="Обычный 12 4 3" xfId="3417"/>
    <cellStyle name="Обычный 12 5" xfId="3418"/>
    <cellStyle name="Обычный 12 6" xfId="3419"/>
    <cellStyle name="Обычный 12 7" xfId="3420"/>
    <cellStyle name="Обычный 12 8" xfId="3421"/>
    <cellStyle name="Обычный 12 9" xfId="3422"/>
    <cellStyle name="Обычный 12_Xl0000591" xfId="3423"/>
    <cellStyle name="Обычный 13" xfId="3424"/>
    <cellStyle name="Обычный 13 2" xfId="3425"/>
    <cellStyle name="Обычный 13 2 10" xfId="3426"/>
    <cellStyle name="Обычный 13 2 2" xfId="3427"/>
    <cellStyle name="Обычный 13 2 2 2" xfId="3428"/>
    <cellStyle name="Обычный 13 2 2 2 2" xfId="3429"/>
    <cellStyle name="Обычный 13 2 2 2 2 2" xfId="3430"/>
    <cellStyle name="Обычный 13 2 2 2 2 3" xfId="3431"/>
    <cellStyle name="Обычный 13 2 2 2 2 4" xfId="3432"/>
    <cellStyle name="Обычный 13 2 2 2 3" xfId="3433"/>
    <cellStyle name="Обычный 13 2 2 2 3 2" xfId="3434"/>
    <cellStyle name="Обычный 13 2 2 2 3 3" xfId="3435"/>
    <cellStyle name="Обычный 13 2 2 2 3 4" xfId="3436"/>
    <cellStyle name="Обычный 13 2 2 2 4" xfId="3437"/>
    <cellStyle name="Обычный 13 2 2 2 4 2" xfId="3438"/>
    <cellStyle name="Обычный 13 2 2 2 4 3" xfId="3439"/>
    <cellStyle name="Обычный 13 2 2 2 5" xfId="3440"/>
    <cellStyle name="Обычный 13 2 2 2 6" xfId="3441"/>
    <cellStyle name="Обычный 13 2 2 2 7" xfId="3442"/>
    <cellStyle name="Обычный 13 2 2 3" xfId="3443"/>
    <cellStyle name="Обычный 13 2 2 3 2" xfId="3444"/>
    <cellStyle name="Обычный 13 2 2 3 3" xfId="3445"/>
    <cellStyle name="Обычный 13 2 2 3 4" xfId="3446"/>
    <cellStyle name="Обычный 13 2 2 4" xfId="3447"/>
    <cellStyle name="Обычный 13 2 2 4 2" xfId="3448"/>
    <cellStyle name="Обычный 13 2 2 4 3" xfId="3449"/>
    <cellStyle name="Обычный 13 2 2 4 4" xfId="3450"/>
    <cellStyle name="Обычный 13 2 2 5" xfId="3451"/>
    <cellStyle name="Обычный 13 2 2 5 2" xfId="3452"/>
    <cellStyle name="Обычный 13 2 2 5 3" xfId="3453"/>
    <cellStyle name="Обычный 13 2 2 6" xfId="3454"/>
    <cellStyle name="Обычный 13 2 2 7" xfId="3455"/>
    <cellStyle name="Обычный 13 2 2 8" xfId="3456"/>
    <cellStyle name="Обычный 13 2 3" xfId="3457"/>
    <cellStyle name="Обычный 13 2 3 2" xfId="3458"/>
    <cellStyle name="Обычный 13 2 3 2 2" xfId="3459"/>
    <cellStyle name="Обычный 13 2 3 2 2 2" xfId="3460"/>
    <cellStyle name="Обычный 13 2 3 2 3" xfId="3461"/>
    <cellStyle name="Обычный 13 2 3 2 4" xfId="3462"/>
    <cellStyle name="Обычный 13 2 3 3" xfId="3463"/>
    <cellStyle name="Обычный 13 2 3 3 2" xfId="3464"/>
    <cellStyle name="Обычный 13 2 3 3 3" xfId="3465"/>
    <cellStyle name="Обычный 13 2 3 3 4" xfId="3466"/>
    <cellStyle name="Обычный 13 2 3 4" xfId="3467"/>
    <cellStyle name="Обычный 13 2 3 4 2" xfId="3468"/>
    <cellStyle name="Обычный 13 2 3 4 3" xfId="3469"/>
    <cellStyle name="Обычный 13 2 3 4 4" xfId="3470"/>
    <cellStyle name="Обычный 13 2 3 5" xfId="3471"/>
    <cellStyle name="Обычный 13 2 3 6" xfId="3472"/>
    <cellStyle name="Обычный 13 2 3 7" xfId="3473"/>
    <cellStyle name="Обычный 13 2 4" xfId="3474"/>
    <cellStyle name="Обычный 13 2 4 2" xfId="3475"/>
    <cellStyle name="Обычный 13 2 4 2 2" xfId="3476"/>
    <cellStyle name="Обычный 13 2 4 2 3" xfId="3477"/>
    <cellStyle name="Обычный 13 2 4 2 4" xfId="3478"/>
    <cellStyle name="Обычный 13 2 4 3" xfId="3479"/>
    <cellStyle name="Обычный 13 2 4 3 2" xfId="3480"/>
    <cellStyle name="Обычный 13 2 4 3 3" xfId="3481"/>
    <cellStyle name="Обычный 13 2 4 4" xfId="3482"/>
    <cellStyle name="Обычный 13 2 4 4 2" xfId="3483"/>
    <cellStyle name="Обычный 13 2 4 4 3" xfId="3484"/>
    <cellStyle name="Обычный 13 2 4 5" xfId="3485"/>
    <cellStyle name="Обычный 13 2 4 6" xfId="3486"/>
    <cellStyle name="Обычный 13 2 4 7" xfId="3487"/>
    <cellStyle name="Обычный 13 2 5" xfId="3488"/>
    <cellStyle name="Обычный 13 2 5 2" xfId="3489"/>
    <cellStyle name="Обычный 13 2 5 3" xfId="3490"/>
    <cellStyle name="Обычный 13 2 5 4" xfId="3491"/>
    <cellStyle name="Обычный 13 2 6" xfId="3492"/>
    <cellStyle name="Обычный 13 2 6 2" xfId="3493"/>
    <cellStyle name="Обычный 13 2 6 3" xfId="3494"/>
    <cellStyle name="Обычный 13 2 6 4" xfId="3495"/>
    <cellStyle name="Обычный 13 2 7" xfId="3496"/>
    <cellStyle name="Обычный 13 2 7 2" xfId="3497"/>
    <cellStyle name="Обычный 13 2 7 3" xfId="3498"/>
    <cellStyle name="Обычный 13 2 8" xfId="3499"/>
    <cellStyle name="Обычный 13 2 9" xfId="3500"/>
    <cellStyle name="Обычный 13 3" xfId="3501"/>
    <cellStyle name="Обычный 13 3 10" xfId="3502"/>
    <cellStyle name="Обычный 13 3 2" xfId="3503"/>
    <cellStyle name="Обычный 13 3 2 2" xfId="3504"/>
    <cellStyle name="Обычный 13 3 2 2 2" xfId="3505"/>
    <cellStyle name="Обычный 13 3 2 2 2 2" xfId="3506"/>
    <cellStyle name="Обычный 13 3 2 2 2 3" xfId="3507"/>
    <cellStyle name="Обычный 13 3 2 2 2 4" xfId="3508"/>
    <cellStyle name="Обычный 13 3 2 2 3" xfId="3509"/>
    <cellStyle name="Обычный 13 3 2 2 3 2" xfId="3510"/>
    <cellStyle name="Обычный 13 3 2 2 3 3" xfId="3511"/>
    <cellStyle name="Обычный 13 3 2 2 3 4" xfId="3512"/>
    <cellStyle name="Обычный 13 3 2 2 4" xfId="3513"/>
    <cellStyle name="Обычный 13 3 2 2 4 2" xfId="3514"/>
    <cellStyle name="Обычный 13 3 2 2 4 3" xfId="3515"/>
    <cellStyle name="Обычный 13 3 2 2 5" xfId="3516"/>
    <cellStyle name="Обычный 13 3 2 2 6" xfId="3517"/>
    <cellStyle name="Обычный 13 3 2 2 7" xfId="3518"/>
    <cellStyle name="Обычный 13 3 2 3" xfId="3519"/>
    <cellStyle name="Обычный 13 3 2 3 2" xfId="3520"/>
    <cellStyle name="Обычный 13 3 2 3 3" xfId="3521"/>
    <cellStyle name="Обычный 13 3 2 3 4" xfId="3522"/>
    <cellStyle name="Обычный 13 3 2 4" xfId="3523"/>
    <cellStyle name="Обычный 13 3 2 4 2" xfId="3524"/>
    <cellStyle name="Обычный 13 3 2 4 3" xfId="3525"/>
    <cellStyle name="Обычный 13 3 2 4 4" xfId="3526"/>
    <cellStyle name="Обычный 13 3 2 5" xfId="3527"/>
    <cellStyle name="Обычный 13 3 2 5 2" xfId="3528"/>
    <cellStyle name="Обычный 13 3 2 5 3" xfId="3529"/>
    <cellStyle name="Обычный 13 3 2 6" xfId="3530"/>
    <cellStyle name="Обычный 13 3 2 7" xfId="3531"/>
    <cellStyle name="Обычный 13 3 2 8" xfId="3532"/>
    <cellStyle name="Обычный 13 3 3" xfId="3533"/>
    <cellStyle name="Обычный 13 3 3 2" xfId="3534"/>
    <cellStyle name="Обычный 13 3 3 2 2" xfId="3535"/>
    <cellStyle name="Обычный 13 3 3 2 2 2" xfId="3536"/>
    <cellStyle name="Обычный 13 3 3 2 3" xfId="3537"/>
    <cellStyle name="Обычный 13 3 3 2 4" xfId="3538"/>
    <cellStyle name="Обычный 13 3 3 3" xfId="3539"/>
    <cellStyle name="Обычный 13 3 3 3 2" xfId="3540"/>
    <cellStyle name="Обычный 13 3 3 3 3" xfId="3541"/>
    <cellStyle name="Обычный 13 3 3 3 4" xfId="3542"/>
    <cellStyle name="Обычный 13 3 3 4" xfId="3543"/>
    <cellStyle name="Обычный 13 3 3 4 2" xfId="3544"/>
    <cellStyle name="Обычный 13 3 3 4 3" xfId="3545"/>
    <cellStyle name="Обычный 13 3 3 4 4" xfId="3546"/>
    <cellStyle name="Обычный 13 3 3 5" xfId="3547"/>
    <cellStyle name="Обычный 13 3 3 6" xfId="3548"/>
    <cellStyle name="Обычный 13 3 3 7" xfId="3549"/>
    <cellStyle name="Обычный 13 3 4" xfId="3550"/>
    <cellStyle name="Обычный 13 3 4 2" xfId="3551"/>
    <cellStyle name="Обычный 13 3 4 2 2" xfId="3552"/>
    <cellStyle name="Обычный 13 3 4 2 3" xfId="3553"/>
    <cellStyle name="Обычный 13 3 4 2 4" xfId="3554"/>
    <cellStyle name="Обычный 13 3 4 3" xfId="3555"/>
    <cellStyle name="Обычный 13 3 4 3 2" xfId="3556"/>
    <cellStyle name="Обычный 13 3 4 3 3" xfId="3557"/>
    <cellStyle name="Обычный 13 3 4 4" xfId="3558"/>
    <cellStyle name="Обычный 13 3 4 4 2" xfId="3559"/>
    <cellStyle name="Обычный 13 3 4 4 3" xfId="3560"/>
    <cellStyle name="Обычный 13 3 4 5" xfId="3561"/>
    <cellStyle name="Обычный 13 3 4 6" xfId="3562"/>
    <cellStyle name="Обычный 13 3 4 7" xfId="3563"/>
    <cellStyle name="Обычный 13 3 5" xfId="3564"/>
    <cellStyle name="Обычный 13 3 5 2" xfId="3565"/>
    <cellStyle name="Обычный 13 3 5 3" xfId="3566"/>
    <cellStyle name="Обычный 13 3 5 4" xfId="3567"/>
    <cellStyle name="Обычный 13 3 6" xfId="3568"/>
    <cellStyle name="Обычный 13 3 6 2" xfId="3569"/>
    <cellStyle name="Обычный 13 3 6 3" xfId="3570"/>
    <cellStyle name="Обычный 13 3 6 4" xfId="3571"/>
    <cellStyle name="Обычный 13 3 7" xfId="3572"/>
    <cellStyle name="Обычный 13 3 7 2" xfId="3573"/>
    <cellStyle name="Обычный 13 3 7 3" xfId="3574"/>
    <cellStyle name="Обычный 13 3 8" xfId="3575"/>
    <cellStyle name="Обычный 13 3 9" xfId="3576"/>
    <cellStyle name="Обычный 13 4" xfId="3577"/>
    <cellStyle name="Обычный 13 5" xfId="3578"/>
    <cellStyle name="Обычный 13 5 2" xfId="3579"/>
    <cellStyle name="Обычный 13 5 3" xfId="3580"/>
    <cellStyle name="Обычный 13 6" xfId="3581"/>
    <cellStyle name="Обычный 13 7" xfId="3582"/>
    <cellStyle name="Обычный 14" xfId="3583"/>
    <cellStyle name="Обычный 14 2" xfId="3584"/>
    <cellStyle name="Обычный 14 2 10" xfId="3585"/>
    <cellStyle name="Обычный 14 2 2" xfId="3586"/>
    <cellStyle name="Обычный 14 2 2 2" xfId="3587"/>
    <cellStyle name="Обычный 14 2 2 2 2" xfId="3588"/>
    <cellStyle name="Обычный 14 2 2 2 2 2" xfId="3589"/>
    <cellStyle name="Обычный 14 2 2 2 2 3" xfId="3590"/>
    <cellStyle name="Обычный 14 2 2 2 2 4" xfId="3591"/>
    <cellStyle name="Обычный 14 2 2 2 3" xfId="3592"/>
    <cellStyle name="Обычный 14 2 2 2 3 2" xfId="3593"/>
    <cellStyle name="Обычный 14 2 2 2 3 3" xfId="3594"/>
    <cellStyle name="Обычный 14 2 2 2 3 4" xfId="3595"/>
    <cellStyle name="Обычный 14 2 2 2 4" xfId="3596"/>
    <cellStyle name="Обычный 14 2 2 2 4 2" xfId="3597"/>
    <cellStyle name="Обычный 14 2 2 2 4 3" xfId="3598"/>
    <cellStyle name="Обычный 14 2 2 2 5" xfId="3599"/>
    <cellStyle name="Обычный 14 2 2 2 6" xfId="3600"/>
    <cellStyle name="Обычный 14 2 2 2 7" xfId="3601"/>
    <cellStyle name="Обычный 14 2 2 3" xfId="3602"/>
    <cellStyle name="Обычный 14 2 2 3 2" xfId="3603"/>
    <cellStyle name="Обычный 14 2 2 3 3" xfId="3604"/>
    <cellStyle name="Обычный 14 2 2 3 4" xfId="3605"/>
    <cellStyle name="Обычный 14 2 2 4" xfId="3606"/>
    <cellStyle name="Обычный 14 2 2 4 2" xfId="3607"/>
    <cellStyle name="Обычный 14 2 2 4 3" xfId="3608"/>
    <cellStyle name="Обычный 14 2 2 4 4" xfId="3609"/>
    <cellStyle name="Обычный 14 2 2 5" xfId="3610"/>
    <cellStyle name="Обычный 14 2 2 5 2" xfId="3611"/>
    <cellStyle name="Обычный 14 2 2 5 3" xfId="3612"/>
    <cellStyle name="Обычный 14 2 2 6" xfId="3613"/>
    <cellStyle name="Обычный 14 2 2 7" xfId="3614"/>
    <cellStyle name="Обычный 14 2 2 8" xfId="3615"/>
    <cellStyle name="Обычный 14 2 3" xfId="3616"/>
    <cellStyle name="Обычный 14 2 3 2" xfId="3617"/>
    <cellStyle name="Обычный 14 2 3 2 2" xfId="3618"/>
    <cellStyle name="Обычный 14 2 3 2 2 2" xfId="3619"/>
    <cellStyle name="Обычный 14 2 3 2 3" xfId="3620"/>
    <cellStyle name="Обычный 14 2 3 2 4" xfId="3621"/>
    <cellStyle name="Обычный 14 2 3 3" xfId="3622"/>
    <cellStyle name="Обычный 14 2 3 3 2" xfId="3623"/>
    <cellStyle name="Обычный 14 2 3 3 3" xfId="3624"/>
    <cellStyle name="Обычный 14 2 3 3 4" xfId="3625"/>
    <cellStyle name="Обычный 14 2 3 4" xfId="3626"/>
    <cellStyle name="Обычный 14 2 3 4 2" xfId="3627"/>
    <cellStyle name="Обычный 14 2 3 4 3" xfId="3628"/>
    <cellStyle name="Обычный 14 2 3 4 4" xfId="3629"/>
    <cellStyle name="Обычный 14 2 3 5" xfId="3630"/>
    <cellStyle name="Обычный 14 2 3 6" xfId="3631"/>
    <cellStyle name="Обычный 14 2 3 7" xfId="3632"/>
    <cellStyle name="Обычный 14 2 4" xfId="3633"/>
    <cellStyle name="Обычный 14 2 4 2" xfId="3634"/>
    <cellStyle name="Обычный 14 2 4 2 2" xfId="3635"/>
    <cellStyle name="Обычный 14 2 4 2 3" xfId="3636"/>
    <cellStyle name="Обычный 14 2 4 2 4" xfId="3637"/>
    <cellStyle name="Обычный 14 2 4 3" xfId="3638"/>
    <cellStyle name="Обычный 14 2 4 3 2" xfId="3639"/>
    <cellStyle name="Обычный 14 2 4 3 3" xfId="3640"/>
    <cellStyle name="Обычный 14 2 4 4" xfId="3641"/>
    <cellStyle name="Обычный 14 2 4 4 2" xfId="3642"/>
    <cellStyle name="Обычный 14 2 4 4 3" xfId="3643"/>
    <cellStyle name="Обычный 14 2 4 5" xfId="3644"/>
    <cellStyle name="Обычный 14 2 4 6" xfId="3645"/>
    <cellStyle name="Обычный 14 2 4 7" xfId="3646"/>
    <cellStyle name="Обычный 14 2 5" xfId="3647"/>
    <cellStyle name="Обычный 14 2 5 2" xfId="3648"/>
    <cellStyle name="Обычный 14 2 5 3" xfId="3649"/>
    <cellStyle name="Обычный 14 2 5 4" xfId="3650"/>
    <cellStyle name="Обычный 14 2 6" xfId="3651"/>
    <cellStyle name="Обычный 14 2 6 2" xfId="3652"/>
    <cellStyle name="Обычный 14 2 6 3" xfId="3653"/>
    <cellStyle name="Обычный 14 2 6 4" xfId="3654"/>
    <cellStyle name="Обычный 14 2 7" xfId="3655"/>
    <cellStyle name="Обычный 14 2 7 2" xfId="3656"/>
    <cellStyle name="Обычный 14 2 7 3" xfId="3657"/>
    <cellStyle name="Обычный 14 2 8" xfId="3658"/>
    <cellStyle name="Обычный 14 2 9" xfId="3659"/>
    <cellStyle name="Обычный 14 3" xfId="3660"/>
    <cellStyle name="Обычный 14 3 2" xfId="3661"/>
    <cellStyle name="Обычный 14 4" xfId="3662"/>
    <cellStyle name="Обычный 14 5" xfId="3663"/>
    <cellStyle name="Обычный 15" xfId="3664"/>
    <cellStyle name="Обычный 15 2" xfId="3665"/>
    <cellStyle name="Обычный 15 3" xfId="3666"/>
    <cellStyle name="Обычный 15 4" xfId="5"/>
    <cellStyle name="Обычный 16" xfId="3667"/>
    <cellStyle name="Обычный 16 2" xfId="3668"/>
    <cellStyle name="Обычный 16 3" xfId="3669"/>
    <cellStyle name="Обычный 16 4" xfId="3670"/>
    <cellStyle name="Обычный 16 5" xfId="3671"/>
    <cellStyle name="Обычный 164" xfId="3672"/>
    <cellStyle name="Обычный 17" xfId="3673"/>
    <cellStyle name="Обычный 17 2" xfId="3674"/>
    <cellStyle name="Обычный 17 3" xfId="3675"/>
    <cellStyle name="Обычный 17 4" xfId="3676"/>
    <cellStyle name="Обычный 18" xfId="3677"/>
    <cellStyle name="Обычный 18 2" xfId="3678"/>
    <cellStyle name="Обычный 18 3" xfId="3679"/>
    <cellStyle name="Обычный 18 4" xfId="3680"/>
    <cellStyle name="Обычный 19" xfId="3681"/>
    <cellStyle name="Обычный 19 10" xfId="3682"/>
    <cellStyle name="Обычный 19 2" xfId="3683"/>
    <cellStyle name="Обычный 19 2 2" xfId="3684"/>
    <cellStyle name="Обычный 19 2 2 2" xfId="3685"/>
    <cellStyle name="Обычный 19 2 2 2 2" xfId="3686"/>
    <cellStyle name="Обычный 19 2 2 2 3" xfId="3687"/>
    <cellStyle name="Обычный 19 2 2 2 4" xfId="3688"/>
    <cellStyle name="Обычный 19 2 2 3" xfId="3689"/>
    <cellStyle name="Обычный 19 2 2 3 2" xfId="3690"/>
    <cellStyle name="Обычный 19 2 2 3 3" xfId="3691"/>
    <cellStyle name="Обычный 19 2 2 3 4" xfId="3692"/>
    <cellStyle name="Обычный 19 2 2 4" xfId="3693"/>
    <cellStyle name="Обычный 19 2 2 4 2" xfId="3694"/>
    <cellStyle name="Обычный 19 2 2 4 3" xfId="3695"/>
    <cellStyle name="Обычный 19 2 2 5" xfId="3696"/>
    <cellStyle name="Обычный 19 2 2 6" xfId="3697"/>
    <cellStyle name="Обычный 19 2 2 7" xfId="3698"/>
    <cellStyle name="Обычный 19 2 3" xfId="3699"/>
    <cellStyle name="Обычный 19 2 3 2" xfId="3700"/>
    <cellStyle name="Обычный 19 2 3 3" xfId="3701"/>
    <cellStyle name="Обычный 19 2 3 4" xfId="3702"/>
    <cellStyle name="Обычный 19 2 4" xfId="3703"/>
    <cellStyle name="Обычный 19 2 4 2" xfId="3704"/>
    <cellStyle name="Обычный 19 2 4 3" xfId="3705"/>
    <cellStyle name="Обычный 19 2 4 4" xfId="3706"/>
    <cellStyle name="Обычный 19 2 5" xfId="3707"/>
    <cellStyle name="Обычный 19 2 5 2" xfId="3708"/>
    <cellStyle name="Обычный 19 2 5 3" xfId="3709"/>
    <cellStyle name="Обычный 19 2 6" xfId="3710"/>
    <cellStyle name="Обычный 19 2 7" xfId="3711"/>
    <cellStyle name="Обычный 19 2 8" xfId="3712"/>
    <cellStyle name="Обычный 19 3" xfId="3713"/>
    <cellStyle name="Обычный 19 3 2" xfId="3714"/>
    <cellStyle name="Обычный 19 3 2 2" xfId="3715"/>
    <cellStyle name="Обычный 19 3 2 2 2" xfId="3716"/>
    <cellStyle name="Обычный 19 3 2 3" xfId="3717"/>
    <cellStyle name="Обычный 19 3 2 4" xfId="3718"/>
    <cellStyle name="Обычный 19 3 3" xfId="3719"/>
    <cellStyle name="Обычный 19 3 3 2" xfId="3720"/>
    <cellStyle name="Обычный 19 3 3 3" xfId="3721"/>
    <cellStyle name="Обычный 19 3 3 4" xfId="3722"/>
    <cellStyle name="Обычный 19 3 4" xfId="3723"/>
    <cellStyle name="Обычный 19 3 4 2" xfId="3724"/>
    <cellStyle name="Обычный 19 3 4 3" xfId="3725"/>
    <cellStyle name="Обычный 19 3 4 4" xfId="3726"/>
    <cellStyle name="Обычный 19 3 5" xfId="3727"/>
    <cellStyle name="Обычный 19 3 6" xfId="3728"/>
    <cellStyle name="Обычный 19 3 7" xfId="3729"/>
    <cellStyle name="Обычный 19 4" xfId="3730"/>
    <cellStyle name="Обычный 19 4 2" xfId="3731"/>
    <cellStyle name="Обычный 19 4 2 2" xfId="3732"/>
    <cellStyle name="Обычный 19 4 2 3" xfId="3733"/>
    <cellStyle name="Обычный 19 4 2 4" xfId="3734"/>
    <cellStyle name="Обычный 19 4 3" xfId="3735"/>
    <cellStyle name="Обычный 19 4 3 2" xfId="3736"/>
    <cellStyle name="Обычный 19 4 3 3" xfId="3737"/>
    <cellStyle name="Обычный 19 4 4" xfId="3738"/>
    <cellStyle name="Обычный 19 4 4 2" xfId="3739"/>
    <cellStyle name="Обычный 19 4 4 3" xfId="3740"/>
    <cellStyle name="Обычный 19 4 5" xfId="3741"/>
    <cellStyle name="Обычный 19 4 6" xfId="3742"/>
    <cellStyle name="Обычный 19 4 7" xfId="3743"/>
    <cellStyle name="Обычный 19 5" xfId="3744"/>
    <cellStyle name="Обычный 19 5 2" xfId="3745"/>
    <cellStyle name="Обычный 19 5 3" xfId="3746"/>
    <cellStyle name="Обычный 19 5 4" xfId="3747"/>
    <cellStyle name="Обычный 19 6" xfId="3748"/>
    <cellStyle name="Обычный 19 6 2" xfId="3749"/>
    <cellStyle name="Обычный 19 6 3" xfId="3750"/>
    <cellStyle name="Обычный 19 6 4" xfId="3751"/>
    <cellStyle name="Обычный 19 7" xfId="3752"/>
    <cellStyle name="Обычный 19 7 2" xfId="3753"/>
    <cellStyle name="Обычный 19 7 3" xfId="3754"/>
    <cellStyle name="Обычный 19 7 4" xfId="3755"/>
    <cellStyle name="Обычный 19 7 5" xfId="3756"/>
    <cellStyle name="Обычный 19 8" xfId="3757"/>
    <cellStyle name="Обычный 19 9" xfId="3758"/>
    <cellStyle name="Обычный 2" xfId="3759"/>
    <cellStyle name="Обычный 2 10" xfId="3760"/>
    <cellStyle name="Обычный 2 10 10" xfId="3761"/>
    <cellStyle name="Обычный 2 10 10 2" xfId="3762"/>
    <cellStyle name="Обычный 2 10 10 3" xfId="3763"/>
    <cellStyle name="Обычный 2 10 11" xfId="3764"/>
    <cellStyle name="Обычный 2 10 11 2" xfId="3765"/>
    <cellStyle name="Обычный 2 10 11 3" xfId="3766"/>
    <cellStyle name="Обычный 2 10 12" xfId="3767"/>
    <cellStyle name="Обычный 2 10 13" xfId="3768"/>
    <cellStyle name="Обычный 2 10 2" xfId="3769"/>
    <cellStyle name="Обычный 2 10 2 2" xfId="3770"/>
    <cellStyle name="Обычный 2 10 2 2 10" xfId="3771"/>
    <cellStyle name="Обычный 2 10 2 2 2" xfId="3772"/>
    <cellStyle name="Обычный 2 10 2 2 2 2" xfId="3773"/>
    <cellStyle name="Обычный 2 10 2 2 2 2 2" xfId="3774"/>
    <cellStyle name="Обычный 2 10 2 2 2 2 2 2" xfId="3775"/>
    <cellStyle name="Обычный 2 10 2 2 2 2 2 3" xfId="3776"/>
    <cellStyle name="Обычный 2 10 2 2 2 2 2 4" xfId="3777"/>
    <cellStyle name="Обычный 2 10 2 2 2 2 3" xfId="3778"/>
    <cellStyle name="Обычный 2 10 2 2 2 2 3 2" xfId="3779"/>
    <cellStyle name="Обычный 2 10 2 2 2 2 3 3" xfId="3780"/>
    <cellStyle name="Обычный 2 10 2 2 2 2 4" xfId="3781"/>
    <cellStyle name="Обычный 2 10 2 2 2 2 4 2" xfId="3782"/>
    <cellStyle name="Обычный 2 10 2 2 2 2 4 3" xfId="3783"/>
    <cellStyle name="Обычный 2 10 2 2 2 2 5" xfId="3784"/>
    <cellStyle name="Обычный 2 10 2 2 2 2 6" xfId="3785"/>
    <cellStyle name="Обычный 2 10 2 2 2 2 7" xfId="3786"/>
    <cellStyle name="Обычный 2 10 2 2 2 3" xfId="3787"/>
    <cellStyle name="Обычный 2 10 2 2 2 3 2" xfId="3788"/>
    <cellStyle name="Обычный 2 10 2 2 2 3 3" xfId="3789"/>
    <cellStyle name="Обычный 2 10 2 2 2 3 4" xfId="3790"/>
    <cellStyle name="Обычный 2 10 2 2 2 4" xfId="3791"/>
    <cellStyle name="Обычный 2 10 2 2 2 4 2" xfId="3792"/>
    <cellStyle name="Обычный 2 10 2 2 2 4 3" xfId="3793"/>
    <cellStyle name="Обычный 2 10 2 2 2 5" xfId="3794"/>
    <cellStyle name="Обычный 2 10 2 2 2 5 2" xfId="3795"/>
    <cellStyle name="Обычный 2 10 2 2 2 5 3" xfId="3796"/>
    <cellStyle name="Обычный 2 10 2 2 2 6" xfId="3797"/>
    <cellStyle name="Обычный 2 10 2 2 2 7" xfId="3798"/>
    <cellStyle name="Обычный 2 10 2 2 2 8" xfId="3799"/>
    <cellStyle name="Обычный 2 10 2 2 3" xfId="3800"/>
    <cellStyle name="Обычный 2 10 2 2 3 2" xfId="3801"/>
    <cellStyle name="Обычный 2 10 2 2 3 2 2" xfId="3802"/>
    <cellStyle name="Обычный 2 10 2 2 3 2 3" xfId="3803"/>
    <cellStyle name="Обычный 2 10 2 2 3 2 4" xfId="3804"/>
    <cellStyle name="Обычный 2 10 2 2 3 3" xfId="3805"/>
    <cellStyle name="Обычный 2 10 2 2 3 3 2" xfId="3806"/>
    <cellStyle name="Обычный 2 10 2 2 3 3 3" xfId="3807"/>
    <cellStyle name="Обычный 2 10 2 2 3 4" xfId="3808"/>
    <cellStyle name="Обычный 2 10 2 2 3 4 2" xfId="3809"/>
    <cellStyle name="Обычный 2 10 2 2 3 4 3" xfId="3810"/>
    <cellStyle name="Обычный 2 10 2 2 3 5" xfId="3811"/>
    <cellStyle name="Обычный 2 10 2 2 3 6" xfId="3812"/>
    <cellStyle name="Обычный 2 10 2 2 3 7" xfId="3813"/>
    <cellStyle name="Обычный 2 10 2 2 4" xfId="3814"/>
    <cellStyle name="Обычный 2 10 2 2 4 2" xfId="3815"/>
    <cellStyle name="Обычный 2 10 2 2 4 2 2" xfId="3816"/>
    <cellStyle name="Обычный 2 10 2 2 4 2 3" xfId="3817"/>
    <cellStyle name="Обычный 2 10 2 2 4 3" xfId="3818"/>
    <cellStyle name="Обычный 2 10 2 2 4 3 2" xfId="3819"/>
    <cellStyle name="Обычный 2 10 2 2 4 3 3" xfId="3820"/>
    <cellStyle name="Обычный 2 10 2 2 4 4" xfId="3821"/>
    <cellStyle name="Обычный 2 10 2 2 4 4 2" xfId="3822"/>
    <cellStyle name="Обычный 2 10 2 2 4 4 3" xfId="3823"/>
    <cellStyle name="Обычный 2 10 2 2 4 5" xfId="3824"/>
    <cellStyle name="Обычный 2 10 2 2 4 6" xfId="3825"/>
    <cellStyle name="Обычный 2 10 2 2 4 7" xfId="3826"/>
    <cellStyle name="Обычный 2 10 2 2 5" xfId="3827"/>
    <cellStyle name="Обычный 2 10 2 2 5 2" xfId="3828"/>
    <cellStyle name="Обычный 2 10 2 2 5 3" xfId="3829"/>
    <cellStyle name="Обычный 2 10 2 2 6" xfId="3830"/>
    <cellStyle name="Обычный 2 10 2 2 6 2" xfId="3831"/>
    <cellStyle name="Обычный 2 10 2 2 6 3" xfId="3832"/>
    <cellStyle name="Обычный 2 10 2 2 7" xfId="3833"/>
    <cellStyle name="Обычный 2 10 2 2 7 2" xfId="3834"/>
    <cellStyle name="Обычный 2 10 2 2 7 3" xfId="3835"/>
    <cellStyle name="Обычный 2 10 2 2 8" xfId="3836"/>
    <cellStyle name="Обычный 2 10 2 2 9" xfId="3837"/>
    <cellStyle name="Обычный 2 10 2 3" xfId="3838"/>
    <cellStyle name="Обычный 2 10 2 3 10" xfId="3839"/>
    <cellStyle name="Обычный 2 10 2 3 2" xfId="3840"/>
    <cellStyle name="Обычный 2 10 2 3 2 2" xfId="3841"/>
    <cellStyle name="Обычный 2 10 2 3 2 2 2" xfId="3842"/>
    <cellStyle name="Обычный 2 10 2 3 2 2 2 2" xfId="3843"/>
    <cellStyle name="Обычный 2 10 2 3 2 2 2 3" xfId="3844"/>
    <cellStyle name="Обычный 2 10 2 3 2 2 2 4" xfId="3845"/>
    <cellStyle name="Обычный 2 10 2 3 2 2 3" xfId="3846"/>
    <cellStyle name="Обычный 2 10 2 3 2 2 3 2" xfId="3847"/>
    <cellStyle name="Обычный 2 10 2 3 2 2 3 3" xfId="3848"/>
    <cellStyle name="Обычный 2 10 2 3 2 2 4" xfId="3849"/>
    <cellStyle name="Обычный 2 10 2 3 2 2 4 2" xfId="3850"/>
    <cellStyle name="Обычный 2 10 2 3 2 2 4 3" xfId="3851"/>
    <cellStyle name="Обычный 2 10 2 3 2 2 5" xfId="3852"/>
    <cellStyle name="Обычный 2 10 2 3 2 2 6" xfId="3853"/>
    <cellStyle name="Обычный 2 10 2 3 2 2 7" xfId="3854"/>
    <cellStyle name="Обычный 2 10 2 3 2 3" xfId="3855"/>
    <cellStyle name="Обычный 2 10 2 3 2 3 2" xfId="3856"/>
    <cellStyle name="Обычный 2 10 2 3 2 3 3" xfId="3857"/>
    <cellStyle name="Обычный 2 10 2 3 2 3 4" xfId="3858"/>
    <cellStyle name="Обычный 2 10 2 3 2 4" xfId="3859"/>
    <cellStyle name="Обычный 2 10 2 3 2 4 2" xfId="3860"/>
    <cellStyle name="Обычный 2 10 2 3 2 4 3" xfId="3861"/>
    <cellStyle name="Обычный 2 10 2 3 2 5" xfId="3862"/>
    <cellStyle name="Обычный 2 10 2 3 2 5 2" xfId="3863"/>
    <cellStyle name="Обычный 2 10 2 3 2 5 3" xfId="3864"/>
    <cellStyle name="Обычный 2 10 2 3 2 6" xfId="3865"/>
    <cellStyle name="Обычный 2 10 2 3 2 7" xfId="3866"/>
    <cellStyle name="Обычный 2 10 2 3 2 8" xfId="3867"/>
    <cellStyle name="Обычный 2 10 2 3 3" xfId="3868"/>
    <cellStyle name="Обычный 2 10 2 3 3 2" xfId="3869"/>
    <cellStyle name="Обычный 2 10 2 3 3 2 2" xfId="3870"/>
    <cellStyle name="Обычный 2 10 2 3 3 2 3" xfId="3871"/>
    <cellStyle name="Обычный 2 10 2 3 3 2 4" xfId="3872"/>
    <cellStyle name="Обычный 2 10 2 3 3 3" xfId="3873"/>
    <cellStyle name="Обычный 2 10 2 3 3 3 2" xfId="3874"/>
    <cellStyle name="Обычный 2 10 2 3 3 3 3" xfId="3875"/>
    <cellStyle name="Обычный 2 10 2 3 3 4" xfId="3876"/>
    <cellStyle name="Обычный 2 10 2 3 3 4 2" xfId="3877"/>
    <cellStyle name="Обычный 2 10 2 3 3 4 3" xfId="3878"/>
    <cellStyle name="Обычный 2 10 2 3 3 5" xfId="3879"/>
    <cellStyle name="Обычный 2 10 2 3 3 6" xfId="3880"/>
    <cellStyle name="Обычный 2 10 2 3 3 7" xfId="3881"/>
    <cellStyle name="Обычный 2 10 2 3 4" xfId="3882"/>
    <cellStyle name="Обычный 2 10 2 3 4 2" xfId="3883"/>
    <cellStyle name="Обычный 2 10 2 3 4 2 2" xfId="3884"/>
    <cellStyle name="Обычный 2 10 2 3 4 2 3" xfId="3885"/>
    <cellStyle name="Обычный 2 10 2 3 4 3" xfId="3886"/>
    <cellStyle name="Обычный 2 10 2 3 4 3 2" xfId="3887"/>
    <cellStyle name="Обычный 2 10 2 3 4 3 3" xfId="3888"/>
    <cellStyle name="Обычный 2 10 2 3 4 4" xfId="3889"/>
    <cellStyle name="Обычный 2 10 2 3 4 4 2" xfId="3890"/>
    <cellStyle name="Обычный 2 10 2 3 4 4 3" xfId="3891"/>
    <cellStyle name="Обычный 2 10 2 3 4 5" xfId="3892"/>
    <cellStyle name="Обычный 2 10 2 3 4 6" xfId="3893"/>
    <cellStyle name="Обычный 2 10 2 3 4 7" xfId="3894"/>
    <cellStyle name="Обычный 2 10 2 3 5" xfId="3895"/>
    <cellStyle name="Обычный 2 10 2 3 5 2" xfId="3896"/>
    <cellStyle name="Обычный 2 10 2 3 5 3" xfId="3897"/>
    <cellStyle name="Обычный 2 10 2 3 6" xfId="3898"/>
    <cellStyle name="Обычный 2 10 2 3 6 2" xfId="3899"/>
    <cellStyle name="Обычный 2 10 2 3 6 3" xfId="3900"/>
    <cellStyle name="Обычный 2 10 2 3 7" xfId="3901"/>
    <cellStyle name="Обычный 2 10 2 3 7 2" xfId="3902"/>
    <cellStyle name="Обычный 2 10 2 3 7 3" xfId="3903"/>
    <cellStyle name="Обычный 2 10 2 3 8" xfId="3904"/>
    <cellStyle name="Обычный 2 10 2 3 9" xfId="3905"/>
    <cellStyle name="Обычный 2 10 2 4" xfId="3906"/>
    <cellStyle name="Обычный 2 10 2 4 10" xfId="3907"/>
    <cellStyle name="Обычный 2 10 2 4 2" xfId="3908"/>
    <cellStyle name="Обычный 2 10 2 4 2 2" xfId="3909"/>
    <cellStyle name="Обычный 2 10 2 4 2 2 2" xfId="3910"/>
    <cellStyle name="Обычный 2 10 2 4 2 2 2 2" xfId="3911"/>
    <cellStyle name="Обычный 2 10 2 4 2 2 2 3" xfId="3912"/>
    <cellStyle name="Обычный 2 10 2 4 2 2 2 4" xfId="3913"/>
    <cellStyle name="Обычный 2 10 2 4 2 2 3" xfId="3914"/>
    <cellStyle name="Обычный 2 10 2 4 2 2 3 2" xfId="3915"/>
    <cellStyle name="Обычный 2 10 2 4 2 2 3 3" xfId="3916"/>
    <cellStyle name="Обычный 2 10 2 4 2 2 4" xfId="3917"/>
    <cellStyle name="Обычный 2 10 2 4 2 2 4 2" xfId="3918"/>
    <cellStyle name="Обычный 2 10 2 4 2 2 4 3" xfId="3919"/>
    <cellStyle name="Обычный 2 10 2 4 2 2 5" xfId="3920"/>
    <cellStyle name="Обычный 2 10 2 4 2 2 6" xfId="3921"/>
    <cellStyle name="Обычный 2 10 2 4 2 2 7" xfId="3922"/>
    <cellStyle name="Обычный 2 10 2 4 2 3" xfId="3923"/>
    <cellStyle name="Обычный 2 10 2 4 2 3 2" xfId="3924"/>
    <cellStyle name="Обычный 2 10 2 4 2 3 3" xfId="3925"/>
    <cellStyle name="Обычный 2 10 2 4 2 3 4" xfId="3926"/>
    <cellStyle name="Обычный 2 10 2 4 2 4" xfId="3927"/>
    <cellStyle name="Обычный 2 10 2 4 2 4 2" xfId="3928"/>
    <cellStyle name="Обычный 2 10 2 4 2 4 3" xfId="3929"/>
    <cellStyle name="Обычный 2 10 2 4 2 5" xfId="3930"/>
    <cellStyle name="Обычный 2 10 2 4 2 5 2" xfId="3931"/>
    <cellStyle name="Обычный 2 10 2 4 2 5 3" xfId="3932"/>
    <cellStyle name="Обычный 2 10 2 4 2 6" xfId="3933"/>
    <cellStyle name="Обычный 2 10 2 4 2 7" xfId="3934"/>
    <cellStyle name="Обычный 2 10 2 4 2 8" xfId="3935"/>
    <cellStyle name="Обычный 2 10 2 4 3" xfId="3936"/>
    <cellStyle name="Обычный 2 10 2 4 3 2" xfId="3937"/>
    <cellStyle name="Обычный 2 10 2 4 3 2 2" xfId="3938"/>
    <cellStyle name="Обычный 2 10 2 4 3 2 3" xfId="3939"/>
    <cellStyle name="Обычный 2 10 2 4 3 2 4" xfId="3940"/>
    <cellStyle name="Обычный 2 10 2 4 3 3" xfId="3941"/>
    <cellStyle name="Обычный 2 10 2 4 3 3 2" xfId="3942"/>
    <cellStyle name="Обычный 2 10 2 4 3 3 3" xfId="3943"/>
    <cellStyle name="Обычный 2 10 2 4 3 4" xfId="3944"/>
    <cellStyle name="Обычный 2 10 2 4 3 4 2" xfId="3945"/>
    <cellStyle name="Обычный 2 10 2 4 3 4 3" xfId="3946"/>
    <cellStyle name="Обычный 2 10 2 4 3 5" xfId="3947"/>
    <cellStyle name="Обычный 2 10 2 4 3 6" xfId="3948"/>
    <cellStyle name="Обычный 2 10 2 4 3 7" xfId="3949"/>
    <cellStyle name="Обычный 2 10 2 4 4" xfId="3950"/>
    <cellStyle name="Обычный 2 10 2 4 4 2" xfId="3951"/>
    <cellStyle name="Обычный 2 10 2 4 4 2 2" xfId="3952"/>
    <cellStyle name="Обычный 2 10 2 4 4 2 3" xfId="3953"/>
    <cellStyle name="Обычный 2 10 2 4 4 3" xfId="3954"/>
    <cellStyle name="Обычный 2 10 2 4 4 3 2" xfId="3955"/>
    <cellStyle name="Обычный 2 10 2 4 4 3 3" xfId="3956"/>
    <cellStyle name="Обычный 2 10 2 4 4 4" xfId="3957"/>
    <cellStyle name="Обычный 2 10 2 4 4 4 2" xfId="3958"/>
    <cellStyle name="Обычный 2 10 2 4 4 4 3" xfId="3959"/>
    <cellStyle name="Обычный 2 10 2 4 4 5" xfId="3960"/>
    <cellStyle name="Обычный 2 10 2 4 4 6" xfId="3961"/>
    <cellStyle name="Обычный 2 10 2 4 4 7" xfId="3962"/>
    <cellStyle name="Обычный 2 10 2 4 5" xfId="3963"/>
    <cellStyle name="Обычный 2 10 2 4 5 2" xfId="3964"/>
    <cellStyle name="Обычный 2 10 2 4 5 3" xfId="3965"/>
    <cellStyle name="Обычный 2 10 2 4 6" xfId="3966"/>
    <cellStyle name="Обычный 2 10 2 4 6 2" xfId="3967"/>
    <cellStyle name="Обычный 2 10 2 4 6 3" xfId="3968"/>
    <cellStyle name="Обычный 2 10 2 4 7" xfId="3969"/>
    <cellStyle name="Обычный 2 10 2 4 7 2" xfId="3970"/>
    <cellStyle name="Обычный 2 10 2 4 7 3" xfId="3971"/>
    <cellStyle name="Обычный 2 10 2 4 8" xfId="3972"/>
    <cellStyle name="Обычный 2 10 2 4 9" xfId="3973"/>
    <cellStyle name="Обычный 2 10 3" xfId="3974"/>
    <cellStyle name="Обычный 2 10 3 10" xfId="3975"/>
    <cellStyle name="Обычный 2 10 3 2" xfId="3976"/>
    <cellStyle name="Обычный 2 10 3 2 2" xfId="3977"/>
    <cellStyle name="Обычный 2 10 3 2 2 2" xfId="3978"/>
    <cellStyle name="Обычный 2 10 3 2 2 2 2" xfId="3979"/>
    <cellStyle name="Обычный 2 10 3 2 2 2 3" xfId="3980"/>
    <cellStyle name="Обычный 2 10 3 2 2 2 4" xfId="3981"/>
    <cellStyle name="Обычный 2 10 3 2 2 3" xfId="3982"/>
    <cellStyle name="Обычный 2 10 3 2 2 3 2" xfId="3983"/>
    <cellStyle name="Обычный 2 10 3 2 2 3 3" xfId="3984"/>
    <cellStyle name="Обычный 2 10 3 2 2 4" xfId="3985"/>
    <cellStyle name="Обычный 2 10 3 2 2 4 2" xfId="3986"/>
    <cellStyle name="Обычный 2 10 3 2 2 4 3" xfId="3987"/>
    <cellStyle name="Обычный 2 10 3 2 2 5" xfId="3988"/>
    <cellStyle name="Обычный 2 10 3 2 2 6" xfId="3989"/>
    <cellStyle name="Обычный 2 10 3 2 2 7" xfId="3990"/>
    <cellStyle name="Обычный 2 10 3 2 3" xfId="3991"/>
    <cellStyle name="Обычный 2 10 3 2 3 2" xfId="3992"/>
    <cellStyle name="Обычный 2 10 3 2 3 3" xfId="3993"/>
    <cellStyle name="Обычный 2 10 3 2 3 4" xfId="3994"/>
    <cellStyle name="Обычный 2 10 3 2 4" xfId="3995"/>
    <cellStyle name="Обычный 2 10 3 2 4 2" xfId="3996"/>
    <cellStyle name="Обычный 2 10 3 2 4 3" xfId="3997"/>
    <cellStyle name="Обычный 2 10 3 2 4 4" xfId="3998"/>
    <cellStyle name="Обычный 2 10 3 2 5" xfId="3999"/>
    <cellStyle name="Обычный 2 10 3 2 5 2" xfId="4000"/>
    <cellStyle name="Обычный 2 10 3 2 5 3" xfId="4001"/>
    <cellStyle name="Обычный 2 10 3 2 6" xfId="4002"/>
    <cellStyle name="Обычный 2 10 3 2 7" xfId="4003"/>
    <cellStyle name="Обычный 2 10 3 2 8" xfId="4004"/>
    <cellStyle name="Обычный 2 10 3 3" xfId="4005"/>
    <cellStyle name="Обычный 2 10 3 3 2" xfId="4006"/>
    <cellStyle name="Обычный 2 10 3 3 2 2" xfId="4007"/>
    <cellStyle name="Обычный 2 10 3 3 2 3" xfId="4008"/>
    <cellStyle name="Обычный 2 10 3 3 2 4" xfId="4009"/>
    <cellStyle name="Обычный 2 10 3 3 3" xfId="4010"/>
    <cellStyle name="Обычный 2 10 3 3 3 2" xfId="4011"/>
    <cellStyle name="Обычный 2 10 3 3 3 3" xfId="4012"/>
    <cellStyle name="Обычный 2 10 3 3 4" xfId="4013"/>
    <cellStyle name="Обычный 2 10 3 3 4 2" xfId="4014"/>
    <cellStyle name="Обычный 2 10 3 3 4 3" xfId="4015"/>
    <cellStyle name="Обычный 2 10 3 3 5" xfId="4016"/>
    <cellStyle name="Обычный 2 10 3 3 6" xfId="4017"/>
    <cellStyle name="Обычный 2 10 3 3 7" xfId="4018"/>
    <cellStyle name="Обычный 2 10 3 4" xfId="4019"/>
    <cellStyle name="Обычный 2 10 3 4 2" xfId="4020"/>
    <cellStyle name="Обычный 2 10 3 4 2 2" xfId="4021"/>
    <cellStyle name="Обычный 2 10 3 4 2 3" xfId="4022"/>
    <cellStyle name="Обычный 2 10 3 4 3" xfId="4023"/>
    <cellStyle name="Обычный 2 10 3 4 3 2" xfId="4024"/>
    <cellStyle name="Обычный 2 10 3 4 3 3" xfId="4025"/>
    <cellStyle name="Обычный 2 10 3 4 4" xfId="4026"/>
    <cellStyle name="Обычный 2 10 3 4 4 2" xfId="4027"/>
    <cellStyle name="Обычный 2 10 3 4 4 3" xfId="4028"/>
    <cellStyle name="Обычный 2 10 3 4 5" xfId="4029"/>
    <cellStyle name="Обычный 2 10 3 4 6" xfId="4030"/>
    <cellStyle name="Обычный 2 10 3 4 7" xfId="4031"/>
    <cellStyle name="Обычный 2 10 3 5" xfId="4032"/>
    <cellStyle name="Обычный 2 10 3 5 2" xfId="4033"/>
    <cellStyle name="Обычный 2 10 3 5 3" xfId="4034"/>
    <cellStyle name="Обычный 2 10 3 5 4" xfId="4035"/>
    <cellStyle name="Обычный 2 10 3 6" xfId="4036"/>
    <cellStyle name="Обычный 2 10 3 6 2" xfId="4037"/>
    <cellStyle name="Обычный 2 10 3 6 3" xfId="4038"/>
    <cellStyle name="Обычный 2 10 3 7" xfId="4039"/>
    <cellStyle name="Обычный 2 10 3 7 2" xfId="4040"/>
    <cellStyle name="Обычный 2 10 3 7 3" xfId="4041"/>
    <cellStyle name="Обычный 2 10 3 8" xfId="4042"/>
    <cellStyle name="Обычный 2 10 3 9" xfId="4043"/>
    <cellStyle name="Обычный 2 10 4" xfId="4044"/>
    <cellStyle name="Обычный 2 10 4 10" xfId="4045"/>
    <cellStyle name="Обычный 2 10 4 2" xfId="4046"/>
    <cellStyle name="Обычный 2 10 4 2 2" xfId="4047"/>
    <cellStyle name="Обычный 2 10 4 2 2 2" xfId="4048"/>
    <cellStyle name="Обычный 2 10 4 2 2 2 2" xfId="4049"/>
    <cellStyle name="Обычный 2 10 4 2 2 2 3" xfId="4050"/>
    <cellStyle name="Обычный 2 10 4 2 2 2 4" xfId="4051"/>
    <cellStyle name="Обычный 2 10 4 2 2 3" xfId="4052"/>
    <cellStyle name="Обычный 2 10 4 2 2 3 2" xfId="4053"/>
    <cellStyle name="Обычный 2 10 4 2 2 3 3" xfId="4054"/>
    <cellStyle name="Обычный 2 10 4 2 2 4" xfId="4055"/>
    <cellStyle name="Обычный 2 10 4 2 2 4 2" xfId="4056"/>
    <cellStyle name="Обычный 2 10 4 2 2 4 3" xfId="4057"/>
    <cellStyle name="Обычный 2 10 4 2 2 5" xfId="4058"/>
    <cellStyle name="Обычный 2 10 4 2 2 6" xfId="4059"/>
    <cellStyle name="Обычный 2 10 4 2 2 7" xfId="4060"/>
    <cellStyle name="Обычный 2 10 4 2 3" xfId="4061"/>
    <cellStyle name="Обычный 2 10 4 2 3 2" xfId="4062"/>
    <cellStyle name="Обычный 2 10 4 2 3 3" xfId="4063"/>
    <cellStyle name="Обычный 2 10 4 2 3 4" xfId="4064"/>
    <cellStyle name="Обычный 2 10 4 2 4" xfId="4065"/>
    <cellStyle name="Обычный 2 10 4 2 4 2" xfId="4066"/>
    <cellStyle name="Обычный 2 10 4 2 4 3" xfId="4067"/>
    <cellStyle name="Обычный 2 10 4 2 5" xfId="4068"/>
    <cellStyle name="Обычный 2 10 4 2 5 2" xfId="4069"/>
    <cellStyle name="Обычный 2 10 4 2 5 3" xfId="4070"/>
    <cellStyle name="Обычный 2 10 4 2 6" xfId="4071"/>
    <cellStyle name="Обычный 2 10 4 2 7" xfId="4072"/>
    <cellStyle name="Обычный 2 10 4 2 8" xfId="4073"/>
    <cellStyle name="Обычный 2 10 4 3" xfId="4074"/>
    <cellStyle name="Обычный 2 10 4 3 2" xfId="4075"/>
    <cellStyle name="Обычный 2 10 4 3 2 2" xfId="4076"/>
    <cellStyle name="Обычный 2 10 4 3 2 3" xfId="4077"/>
    <cellStyle name="Обычный 2 10 4 3 2 4" xfId="4078"/>
    <cellStyle name="Обычный 2 10 4 3 3" xfId="4079"/>
    <cellStyle name="Обычный 2 10 4 3 3 2" xfId="4080"/>
    <cellStyle name="Обычный 2 10 4 3 3 3" xfId="4081"/>
    <cellStyle name="Обычный 2 10 4 3 4" xfId="4082"/>
    <cellStyle name="Обычный 2 10 4 3 4 2" xfId="4083"/>
    <cellStyle name="Обычный 2 10 4 3 4 3" xfId="4084"/>
    <cellStyle name="Обычный 2 10 4 3 5" xfId="4085"/>
    <cellStyle name="Обычный 2 10 4 3 6" xfId="4086"/>
    <cellStyle name="Обычный 2 10 4 3 7" xfId="4087"/>
    <cellStyle name="Обычный 2 10 4 4" xfId="4088"/>
    <cellStyle name="Обычный 2 10 4 4 2" xfId="4089"/>
    <cellStyle name="Обычный 2 10 4 4 2 2" xfId="4090"/>
    <cellStyle name="Обычный 2 10 4 4 2 3" xfId="4091"/>
    <cellStyle name="Обычный 2 10 4 4 3" xfId="4092"/>
    <cellStyle name="Обычный 2 10 4 4 3 2" xfId="4093"/>
    <cellStyle name="Обычный 2 10 4 4 3 3" xfId="4094"/>
    <cellStyle name="Обычный 2 10 4 4 4" xfId="4095"/>
    <cellStyle name="Обычный 2 10 4 4 4 2" xfId="4096"/>
    <cellStyle name="Обычный 2 10 4 4 4 3" xfId="4097"/>
    <cellStyle name="Обычный 2 10 4 4 5" xfId="4098"/>
    <cellStyle name="Обычный 2 10 4 4 6" xfId="4099"/>
    <cellStyle name="Обычный 2 10 4 4 7" xfId="4100"/>
    <cellStyle name="Обычный 2 10 4 5" xfId="4101"/>
    <cellStyle name="Обычный 2 10 4 5 2" xfId="4102"/>
    <cellStyle name="Обычный 2 10 4 5 3" xfId="4103"/>
    <cellStyle name="Обычный 2 10 4 5 4" xfId="4104"/>
    <cellStyle name="Обычный 2 10 4 6" xfId="4105"/>
    <cellStyle name="Обычный 2 10 4 6 2" xfId="4106"/>
    <cellStyle name="Обычный 2 10 4 6 3" xfId="4107"/>
    <cellStyle name="Обычный 2 10 4 7" xfId="4108"/>
    <cellStyle name="Обычный 2 10 4 7 2" xfId="4109"/>
    <cellStyle name="Обычный 2 10 4 7 3" xfId="4110"/>
    <cellStyle name="Обычный 2 10 4 8" xfId="4111"/>
    <cellStyle name="Обычный 2 10 4 9" xfId="4112"/>
    <cellStyle name="Обычный 2 10 5" xfId="4113"/>
    <cellStyle name="Обычный 2 10 5 10" xfId="4114"/>
    <cellStyle name="Обычный 2 10 5 2" xfId="4115"/>
    <cellStyle name="Обычный 2 10 5 2 2" xfId="4116"/>
    <cellStyle name="Обычный 2 10 5 2 2 2" xfId="4117"/>
    <cellStyle name="Обычный 2 10 5 2 2 2 2" xfId="4118"/>
    <cellStyle name="Обычный 2 10 5 2 2 2 3" xfId="4119"/>
    <cellStyle name="Обычный 2 10 5 2 2 2 4" xfId="4120"/>
    <cellStyle name="Обычный 2 10 5 2 2 3" xfId="4121"/>
    <cellStyle name="Обычный 2 10 5 2 2 3 2" xfId="4122"/>
    <cellStyle name="Обычный 2 10 5 2 2 3 3" xfId="4123"/>
    <cellStyle name="Обычный 2 10 5 2 2 4" xfId="4124"/>
    <cellStyle name="Обычный 2 10 5 2 2 4 2" xfId="4125"/>
    <cellStyle name="Обычный 2 10 5 2 2 4 3" xfId="4126"/>
    <cellStyle name="Обычный 2 10 5 2 2 5" xfId="4127"/>
    <cellStyle name="Обычный 2 10 5 2 2 6" xfId="4128"/>
    <cellStyle name="Обычный 2 10 5 2 2 7" xfId="4129"/>
    <cellStyle name="Обычный 2 10 5 2 3" xfId="4130"/>
    <cellStyle name="Обычный 2 10 5 2 3 2" xfId="4131"/>
    <cellStyle name="Обычный 2 10 5 2 3 3" xfId="4132"/>
    <cellStyle name="Обычный 2 10 5 2 3 4" xfId="4133"/>
    <cellStyle name="Обычный 2 10 5 2 4" xfId="4134"/>
    <cellStyle name="Обычный 2 10 5 2 4 2" xfId="4135"/>
    <cellStyle name="Обычный 2 10 5 2 4 3" xfId="4136"/>
    <cellStyle name="Обычный 2 10 5 2 5" xfId="4137"/>
    <cellStyle name="Обычный 2 10 5 2 5 2" xfId="4138"/>
    <cellStyle name="Обычный 2 10 5 2 5 3" xfId="4139"/>
    <cellStyle name="Обычный 2 10 5 2 6" xfId="4140"/>
    <cellStyle name="Обычный 2 10 5 2 7" xfId="4141"/>
    <cellStyle name="Обычный 2 10 5 2 8" xfId="4142"/>
    <cellStyle name="Обычный 2 10 5 3" xfId="4143"/>
    <cellStyle name="Обычный 2 10 5 3 2" xfId="4144"/>
    <cellStyle name="Обычный 2 10 5 3 2 2" xfId="4145"/>
    <cellStyle name="Обычный 2 10 5 3 2 3" xfId="4146"/>
    <cellStyle name="Обычный 2 10 5 3 2 4" xfId="4147"/>
    <cellStyle name="Обычный 2 10 5 3 3" xfId="4148"/>
    <cellStyle name="Обычный 2 10 5 3 3 2" xfId="4149"/>
    <cellStyle name="Обычный 2 10 5 3 3 3" xfId="4150"/>
    <cellStyle name="Обычный 2 10 5 3 4" xfId="4151"/>
    <cellStyle name="Обычный 2 10 5 3 4 2" xfId="4152"/>
    <cellStyle name="Обычный 2 10 5 3 4 3" xfId="4153"/>
    <cellStyle name="Обычный 2 10 5 3 5" xfId="4154"/>
    <cellStyle name="Обычный 2 10 5 3 6" xfId="4155"/>
    <cellStyle name="Обычный 2 10 5 3 7" xfId="4156"/>
    <cellStyle name="Обычный 2 10 5 4" xfId="4157"/>
    <cellStyle name="Обычный 2 10 5 4 2" xfId="4158"/>
    <cellStyle name="Обычный 2 10 5 4 2 2" xfId="4159"/>
    <cellStyle name="Обычный 2 10 5 4 2 3" xfId="4160"/>
    <cellStyle name="Обычный 2 10 5 4 3" xfId="4161"/>
    <cellStyle name="Обычный 2 10 5 4 3 2" xfId="4162"/>
    <cellStyle name="Обычный 2 10 5 4 3 3" xfId="4163"/>
    <cellStyle name="Обычный 2 10 5 4 4" xfId="4164"/>
    <cellStyle name="Обычный 2 10 5 4 4 2" xfId="4165"/>
    <cellStyle name="Обычный 2 10 5 4 4 3" xfId="4166"/>
    <cellStyle name="Обычный 2 10 5 4 5" xfId="4167"/>
    <cellStyle name="Обычный 2 10 5 4 6" xfId="4168"/>
    <cellStyle name="Обычный 2 10 5 4 7" xfId="4169"/>
    <cellStyle name="Обычный 2 10 5 5" xfId="4170"/>
    <cellStyle name="Обычный 2 10 5 5 2" xfId="4171"/>
    <cellStyle name="Обычный 2 10 5 5 3" xfId="4172"/>
    <cellStyle name="Обычный 2 10 5 6" xfId="4173"/>
    <cellStyle name="Обычный 2 10 5 6 2" xfId="4174"/>
    <cellStyle name="Обычный 2 10 5 6 3" xfId="4175"/>
    <cellStyle name="Обычный 2 10 5 7" xfId="4176"/>
    <cellStyle name="Обычный 2 10 5 7 2" xfId="4177"/>
    <cellStyle name="Обычный 2 10 5 7 3" xfId="4178"/>
    <cellStyle name="Обычный 2 10 5 8" xfId="4179"/>
    <cellStyle name="Обычный 2 10 5 9" xfId="4180"/>
    <cellStyle name="Обычный 2 10 6" xfId="4181"/>
    <cellStyle name="Обычный 2 10 6 2" xfId="4182"/>
    <cellStyle name="Обычный 2 10 6 2 2" xfId="4183"/>
    <cellStyle name="Обычный 2 10 6 2 2 2" xfId="4184"/>
    <cellStyle name="Обычный 2 10 6 2 2 3" xfId="4185"/>
    <cellStyle name="Обычный 2 10 6 2 2 4" xfId="4186"/>
    <cellStyle name="Обычный 2 10 6 2 3" xfId="4187"/>
    <cellStyle name="Обычный 2 10 6 2 3 2" xfId="4188"/>
    <cellStyle name="Обычный 2 10 6 2 3 3" xfId="4189"/>
    <cellStyle name="Обычный 2 10 6 2 4" xfId="4190"/>
    <cellStyle name="Обычный 2 10 6 2 4 2" xfId="4191"/>
    <cellStyle name="Обычный 2 10 6 2 4 3" xfId="4192"/>
    <cellStyle name="Обычный 2 10 6 2 5" xfId="4193"/>
    <cellStyle name="Обычный 2 10 6 2 6" xfId="4194"/>
    <cellStyle name="Обычный 2 10 6 2 7" xfId="4195"/>
    <cellStyle name="Обычный 2 10 6 3" xfId="4196"/>
    <cellStyle name="Обычный 2 10 6 3 2" xfId="4197"/>
    <cellStyle name="Обычный 2 10 6 3 3" xfId="4198"/>
    <cellStyle name="Обычный 2 10 6 3 4" xfId="4199"/>
    <cellStyle name="Обычный 2 10 6 4" xfId="4200"/>
    <cellStyle name="Обычный 2 10 6 4 2" xfId="4201"/>
    <cellStyle name="Обычный 2 10 6 4 3" xfId="4202"/>
    <cellStyle name="Обычный 2 10 6 5" xfId="4203"/>
    <cellStyle name="Обычный 2 10 6 5 2" xfId="4204"/>
    <cellStyle name="Обычный 2 10 6 5 3" xfId="4205"/>
    <cellStyle name="Обычный 2 10 6 6" xfId="4206"/>
    <cellStyle name="Обычный 2 10 6 7" xfId="4207"/>
    <cellStyle name="Обычный 2 10 6 8" xfId="4208"/>
    <cellStyle name="Обычный 2 10 7" xfId="4209"/>
    <cellStyle name="Обычный 2 10 7 2" xfId="4210"/>
    <cellStyle name="Обычный 2 10 7 2 2" xfId="4211"/>
    <cellStyle name="Обычный 2 10 7 2 3" xfId="4212"/>
    <cellStyle name="Обычный 2 10 7 2 4" xfId="4213"/>
    <cellStyle name="Обычный 2 10 7 3" xfId="4214"/>
    <cellStyle name="Обычный 2 10 7 3 2" xfId="4215"/>
    <cellStyle name="Обычный 2 10 7 3 3" xfId="4216"/>
    <cellStyle name="Обычный 2 10 7 4" xfId="4217"/>
    <cellStyle name="Обычный 2 10 7 4 2" xfId="4218"/>
    <cellStyle name="Обычный 2 10 7 4 3" xfId="4219"/>
    <cellStyle name="Обычный 2 10 7 5" xfId="4220"/>
    <cellStyle name="Обычный 2 10 7 6" xfId="4221"/>
    <cellStyle name="Обычный 2 10 7 7" xfId="4222"/>
    <cellStyle name="Обычный 2 10 8" xfId="4223"/>
    <cellStyle name="Обычный 2 10 8 2" xfId="4224"/>
    <cellStyle name="Обычный 2 10 8 2 2" xfId="4225"/>
    <cellStyle name="Обычный 2 10 8 2 3" xfId="4226"/>
    <cellStyle name="Обычный 2 10 8 3" xfId="4227"/>
    <cellStyle name="Обычный 2 10 8 3 2" xfId="4228"/>
    <cellStyle name="Обычный 2 10 8 3 3" xfId="4229"/>
    <cellStyle name="Обычный 2 10 8 4" xfId="4230"/>
    <cellStyle name="Обычный 2 10 8 4 2" xfId="4231"/>
    <cellStyle name="Обычный 2 10 8 4 3" xfId="4232"/>
    <cellStyle name="Обычный 2 10 8 5" xfId="4233"/>
    <cellStyle name="Обычный 2 10 8 6" xfId="4234"/>
    <cellStyle name="Обычный 2 10 8 7" xfId="4235"/>
    <cellStyle name="Обычный 2 10 9" xfId="4236"/>
    <cellStyle name="Обычный 2 10 9 2" xfId="4237"/>
    <cellStyle name="Обычный 2 10 9 3" xfId="4238"/>
    <cellStyle name="Обычный 2 10 9 4" xfId="4239"/>
    <cellStyle name="Обычный 2 11" xfId="4240"/>
    <cellStyle name="Обычный 2 11 2" xfId="4241"/>
    <cellStyle name="Обычный 2 11 3" xfId="4242"/>
    <cellStyle name="Обычный 2 11 4" xfId="4243"/>
    <cellStyle name="Обычный 2 11 5" xfId="4244"/>
    <cellStyle name="Обычный 2 11_Т-НахВТО-газ-28.09.12" xfId="4245"/>
    <cellStyle name="Обычный 2 12" xfId="4246"/>
    <cellStyle name="Обычный 2 12 2" xfId="4247"/>
    <cellStyle name="Обычный 2 12 2 2" xfId="4248"/>
    <cellStyle name="Обычный 2 12 3" xfId="4249"/>
    <cellStyle name="Обычный 2 12 4" xfId="4250"/>
    <cellStyle name="Обычный 2 12_Т-НахВТО-газ-28.09.12" xfId="4251"/>
    <cellStyle name="Обычный 2 13" xfId="4252"/>
    <cellStyle name="Обычный 2 13 2" xfId="4253"/>
    <cellStyle name="Обычный 2 13 3" xfId="4254"/>
    <cellStyle name="Обычный 2 13 4" xfId="4255"/>
    <cellStyle name="Обычный 2 14" xfId="4256"/>
    <cellStyle name="Обычный 2 14 2" xfId="4257"/>
    <cellStyle name="Обычный 2 14 3" xfId="4258"/>
    <cellStyle name="Обычный 2 14 4" xfId="4259"/>
    <cellStyle name="Обычный 2 15" xfId="4260"/>
    <cellStyle name="Обычный 2 16" xfId="4261"/>
    <cellStyle name="Обычный 2 16 2" xfId="4262"/>
    <cellStyle name="Обычный 2 16 3" xfId="4263"/>
    <cellStyle name="Обычный 2 16 4" xfId="4264"/>
    <cellStyle name="Обычный 2 17" xfId="4265"/>
    <cellStyle name="Обычный 2 17 2" xfId="4266"/>
    <cellStyle name="Обычный 2 17 3" xfId="4267"/>
    <cellStyle name="Обычный 2 17 4" xfId="4268"/>
    <cellStyle name="Обычный 2 18" xfId="4269"/>
    <cellStyle name="Обычный 2 18 2" xfId="4270"/>
    <cellStyle name="Обычный 2 18 2 2" xfId="4271"/>
    <cellStyle name="Обычный 2 18 3" xfId="4272"/>
    <cellStyle name="Обычный 2 18 4" xfId="4273"/>
    <cellStyle name="Обычный 2 18 5" xfId="4274"/>
    <cellStyle name="Обычный 2 18 6" xfId="4275"/>
    <cellStyle name="Обычный 2 19" xfId="4276"/>
    <cellStyle name="Обычный 2 19 2" xfId="4277"/>
    <cellStyle name="Обычный 2 19 3" xfId="4278"/>
    <cellStyle name="Обычный 2 19 4" xfId="4279"/>
    <cellStyle name="Обычный 2 2" xfId="4280"/>
    <cellStyle name="Обычный 2 2 2" xfId="4281"/>
    <cellStyle name="Обычный 2 2 2 2" xfId="4282"/>
    <cellStyle name="Обычный 2 2 2 2 2" xfId="4283"/>
    <cellStyle name="Обычный 2 2 2 2 2 2" xfId="4284"/>
    <cellStyle name="Обычный 2 2 2 3" xfId="4285"/>
    <cellStyle name="Обычный 2 2 2 4" xfId="4286"/>
    <cellStyle name="Обычный 2 2 2 5" xfId="4287"/>
    <cellStyle name="Обычный 2 2 2 6" xfId="4288"/>
    <cellStyle name="Обычный 2 2 3" xfId="4289"/>
    <cellStyle name="Обычный 2 2 3 2" xfId="4290"/>
    <cellStyle name="Обычный 2 2 3 2 10" xfId="4291"/>
    <cellStyle name="Обычный 2 2 3 2 11" xfId="4292"/>
    <cellStyle name="Обычный 2 2 3 2 12" xfId="4293"/>
    <cellStyle name="Обычный 2 2 3 2 2" xfId="4294"/>
    <cellStyle name="Обычный 2 2 3 2 2 10" xfId="4295"/>
    <cellStyle name="Обычный 2 2 3 2 2 11" xfId="4296"/>
    <cellStyle name="Обычный 2 2 3 2 2 2" xfId="4297"/>
    <cellStyle name="Обычный 2 2 3 2 2 2 10" xfId="4298"/>
    <cellStyle name="Обычный 2 2 3 2 2 2 2" xfId="4299"/>
    <cellStyle name="Обычный 2 2 3 2 2 2 2 2" xfId="4300"/>
    <cellStyle name="Обычный 2 2 3 2 2 2 2 2 2" xfId="4301"/>
    <cellStyle name="Обычный 2 2 3 2 2 2 2 2 2 2" xfId="4302"/>
    <cellStyle name="Обычный 2 2 3 2 2 2 2 2 2 3" xfId="4303"/>
    <cellStyle name="Обычный 2 2 3 2 2 2 2 2 2 4" xfId="4304"/>
    <cellStyle name="Обычный 2 2 3 2 2 2 2 2 3" xfId="4305"/>
    <cellStyle name="Обычный 2 2 3 2 2 2 2 2 3 2" xfId="4306"/>
    <cellStyle name="Обычный 2 2 3 2 2 2 2 2 3 3" xfId="4307"/>
    <cellStyle name="Обычный 2 2 3 2 2 2 2 2 3 4" xfId="4308"/>
    <cellStyle name="Обычный 2 2 3 2 2 2 2 2 4" xfId="4309"/>
    <cellStyle name="Обычный 2 2 3 2 2 2 2 2 4 2" xfId="4310"/>
    <cellStyle name="Обычный 2 2 3 2 2 2 2 2 4 3" xfId="4311"/>
    <cellStyle name="Обычный 2 2 3 2 2 2 2 2 5" xfId="4312"/>
    <cellStyle name="Обычный 2 2 3 2 2 2 2 2 6" xfId="4313"/>
    <cellStyle name="Обычный 2 2 3 2 2 2 2 2 7" xfId="4314"/>
    <cellStyle name="Обычный 2 2 3 2 2 2 2 3" xfId="4315"/>
    <cellStyle name="Обычный 2 2 3 2 2 2 2 3 2" xfId="4316"/>
    <cellStyle name="Обычный 2 2 3 2 2 2 2 3 3" xfId="4317"/>
    <cellStyle name="Обычный 2 2 3 2 2 2 2 3 4" xfId="4318"/>
    <cellStyle name="Обычный 2 2 3 2 2 2 2 4" xfId="4319"/>
    <cellStyle name="Обычный 2 2 3 2 2 2 2 4 2" xfId="4320"/>
    <cellStyle name="Обычный 2 2 3 2 2 2 2 4 3" xfId="4321"/>
    <cellStyle name="Обычный 2 2 3 2 2 2 2 4 4" xfId="4322"/>
    <cellStyle name="Обычный 2 2 3 2 2 2 2 5" xfId="4323"/>
    <cellStyle name="Обычный 2 2 3 2 2 2 2 5 2" xfId="4324"/>
    <cellStyle name="Обычный 2 2 3 2 2 2 2 5 3" xfId="4325"/>
    <cellStyle name="Обычный 2 2 3 2 2 2 2 6" xfId="4326"/>
    <cellStyle name="Обычный 2 2 3 2 2 2 2 7" xfId="4327"/>
    <cellStyle name="Обычный 2 2 3 2 2 2 2 8" xfId="4328"/>
    <cellStyle name="Обычный 2 2 3 2 2 2 3" xfId="4329"/>
    <cellStyle name="Обычный 2 2 3 2 2 2 3 2" xfId="4330"/>
    <cellStyle name="Обычный 2 2 3 2 2 2 3 2 2" xfId="4331"/>
    <cellStyle name="Обычный 2 2 3 2 2 2 3 2 2 2" xfId="4332"/>
    <cellStyle name="Обычный 2 2 3 2 2 2 3 2 3" xfId="4333"/>
    <cellStyle name="Обычный 2 2 3 2 2 2 3 2 4" xfId="4334"/>
    <cellStyle name="Обычный 2 2 3 2 2 2 3 3" xfId="4335"/>
    <cellStyle name="Обычный 2 2 3 2 2 2 3 3 2" xfId="4336"/>
    <cellStyle name="Обычный 2 2 3 2 2 2 3 3 3" xfId="4337"/>
    <cellStyle name="Обычный 2 2 3 2 2 2 3 3 4" xfId="4338"/>
    <cellStyle name="Обычный 2 2 3 2 2 2 3 4" xfId="4339"/>
    <cellStyle name="Обычный 2 2 3 2 2 2 3 4 2" xfId="4340"/>
    <cellStyle name="Обычный 2 2 3 2 2 2 3 4 3" xfId="4341"/>
    <cellStyle name="Обычный 2 2 3 2 2 2 3 4 4" xfId="4342"/>
    <cellStyle name="Обычный 2 2 3 2 2 2 3 5" xfId="4343"/>
    <cellStyle name="Обычный 2 2 3 2 2 2 3 6" xfId="4344"/>
    <cellStyle name="Обычный 2 2 3 2 2 2 3 7" xfId="4345"/>
    <cellStyle name="Обычный 2 2 3 2 2 2 4" xfId="4346"/>
    <cellStyle name="Обычный 2 2 3 2 2 2 4 2" xfId="4347"/>
    <cellStyle name="Обычный 2 2 3 2 2 2 4 2 2" xfId="4348"/>
    <cellStyle name="Обычный 2 2 3 2 2 2 4 2 3" xfId="4349"/>
    <cellStyle name="Обычный 2 2 3 2 2 2 4 2 4" xfId="4350"/>
    <cellStyle name="Обычный 2 2 3 2 2 2 4 3" xfId="4351"/>
    <cellStyle name="Обычный 2 2 3 2 2 2 4 3 2" xfId="4352"/>
    <cellStyle name="Обычный 2 2 3 2 2 2 4 3 3" xfId="4353"/>
    <cellStyle name="Обычный 2 2 3 2 2 2 4 4" xfId="4354"/>
    <cellStyle name="Обычный 2 2 3 2 2 2 4 4 2" xfId="4355"/>
    <cellStyle name="Обычный 2 2 3 2 2 2 4 4 3" xfId="4356"/>
    <cellStyle name="Обычный 2 2 3 2 2 2 4 5" xfId="4357"/>
    <cellStyle name="Обычный 2 2 3 2 2 2 4 6" xfId="4358"/>
    <cellStyle name="Обычный 2 2 3 2 2 2 4 7" xfId="4359"/>
    <cellStyle name="Обычный 2 2 3 2 2 2 5" xfId="4360"/>
    <cellStyle name="Обычный 2 2 3 2 2 2 5 2" xfId="4361"/>
    <cellStyle name="Обычный 2 2 3 2 2 2 5 3" xfId="4362"/>
    <cellStyle name="Обычный 2 2 3 2 2 2 5 4" xfId="4363"/>
    <cellStyle name="Обычный 2 2 3 2 2 2 6" xfId="4364"/>
    <cellStyle name="Обычный 2 2 3 2 2 2 6 2" xfId="4365"/>
    <cellStyle name="Обычный 2 2 3 2 2 2 6 3" xfId="4366"/>
    <cellStyle name="Обычный 2 2 3 2 2 2 6 4" xfId="4367"/>
    <cellStyle name="Обычный 2 2 3 2 2 2 7" xfId="4368"/>
    <cellStyle name="Обычный 2 2 3 2 2 2 7 2" xfId="4369"/>
    <cellStyle name="Обычный 2 2 3 2 2 2 7 3" xfId="4370"/>
    <cellStyle name="Обычный 2 2 3 2 2 2 8" xfId="4371"/>
    <cellStyle name="Обычный 2 2 3 2 2 2 9" xfId="4372"/>
    <cellStyle name="Обычный 2 2 3 2 2 3" xfId="4373"/>
    <cellStyle name="Обычный 2 2 3 2 2 3 2" xfId="4374"/>
    <cellStyle name="Обычный 2 2 3 2 2 3 2 2" xfId="4375"/>
    <cellStyle name="Обычный 2 2 3 2 2 3 2 2 2" xfId="4376"/>
    <cellStyle name="Обычный 2 2 3 2 2 3 2 2 3" xfId="4377"/>
    <cellStyle name="Обычный 2 2 3 2 2 3 2 2 4" xfId="4378"/>
    <cellStyle name="Обычный 2 2 3 2 2 3 2 3" xfId="4379"/>
    <cellStyle name="Обычный 2 2 3 2 2 3 2 3 2" xfId="4380"/>
    <cellStyle name="Обычный 2 2 3 2 2 3 2 3 3" xfId="4381"/>
    <cellStyle name="Обычный 2 2 3 2 2 3 2 3 4" xfId="4382"/>
    <cellStyle name="Обычный 2 2 3 2 2 3 2 4" xfId="4383"/>
    <cellStyle name="Обычный 2 2 3 2 2 3 2 4 2" xfId="4384"/>
    <cellStyle name="Обычный 2 2 3 2 2 3 2 4 3" xfId="4385"/>
    <cellStyle name="Обычный 2 2 3 2 2 3 2 5" xfId="4386"/>
    <cellStyle name="Обычный 2 2 3 2 2 3 2 6" xfId="4387"/>
    <cellStyle name="Обычный 2 2 3 2 2 3 2 7" xfId="4388"/>
    <cellStyle name="Обычный 2 2 3 2 2 3 3" xfId="4389"/>
    <cellStyle name="Обычный 2 2 3 2 2 3 3 2" xfId="4390"/>
    <cellStyle name="Обычный 2 2 3 2 2 3 3 3" xfId="4391"/>
    <cellStyle name="Обычный 2 2 3 2 2 3 3 4" xfId="4392"/>
    <cellStyle name="Обычный 2 2 3 2 2 3 4" xfId="4393"/>
    <cellStyle name="Обычный 2 2 3 2 2 3 4 2" xfId="4394"/>
    <cellStyle name="Обычный 2 2 3 2 2 3 4 3" xfId="4395"/>
    <cellStyle name="Обычный 2 2 3 2 2 3 4 4" xfId="4396"/>
    <cellStyle name="Обычный 2 2 3 2 2 3 5" xfId="4397"/>
    <cellStyle name="Обычный 2 2 3 2 2 3 5 2" xfId="4398"/>
    <cellStyle name="Обычный 2 2 3 2 2 3 5 3" xfId="4399"/>
    <cellStyle name="Обычный 2 2 3 2 2 3 6" xfId="4400"/>
    <cellStyle name="Обычный 2 2 3 2 2 3 7" xfId="4401"/>
    <cellStyle name="Обычный 2 2 3 2 2 3 8" xfId="4402"/>
    <cellStyle name="Обычный 2 2 3 2 2 4" xfId="4403"/>
    <cellStyle name="Обычный 2 2 3 2 2 4 2" xfId="4404"/>
    <cellStyle name="Обычный 2 2 3 2 2 4 2 2" xfId="4405"/>
    <cellStyle name="Обычный 2 2 3 2 2 4 2 2 2" xfId="4406"/>
    <cellStyle name="Обычный 2 2 3 2 2 4 2 3" xfId="4407"/>
    <cellStyle name="Обычный 2 2 3 2 2 4 2 4" xfId="4408"/>
    <cellStyle name="Обычный 2 2 3 2 2 4 3" xfId="4409"/>
    <cellStyle name="Обычный 2 2 3 2 2 4 3 2" xfId="4410"/>
    <cellStyle name="Обычный 2 2 3 2 2 4 3 3" xfId="4411"/>
    <cellStyle name="Обычный 2 2 3 2 2 4 3 4" xfId="4412"/>
    <cellStyle name="Обычный 2 2 3 2 2 4 4" xfId="4413"/>
    <cellStyle name="Обычный 2 2 3 2 2 4 4 2" xfId="4414"/>
    <cellStyle name="Обычный 2 2 3 2 2 4 4 3" xfId="4415"/>
    <cellStyle name="Обычный 2 2 3 2 2 4 4 4" xfId="4416"/>
    <cellStyle name="Обычный 2 2 3 2 2 4 5" xfId="4417"/>
    <cellStyle name="Обычный 2 2 3 2 2 4 6" xfId="4418"/>
    <cellStyle name="Обычный 2 2 3 2 2 4 7" xfId="4419"/>
    <cellStyle name="Обычный 2 2 3 2 2 5" xfId="4420"/>
    <cellStyle name="Обычный 2 2 3 2 2 5 2" xfId="4421"/>
    <cellStyle name="Обычный 2 2 3 2 2 5 2 2" xfId="4422"/>
    <cellStyle name="Обычный 2 2 3 2 2 5 2 3" xfId="4423"/>
    <cellStyle name="Обычный 2 2 3 2 2 5 2 4" xfId="4424"/>
    <cellStyle name="Обычный 2 2 3 2 2 5 3" xfId="4425"/>
    <cellStyle name="Обычный 2 2 3 2 2 5 3 2" xfId="4426"/>
    <cellStyle name="Обычный 2 2 3 2 2 5 3 3" xfId="4427"/>
    <cellStyle name="Обычный 2 2 3 2 2 5 4" xfId="4428"/>
    <cellStyle name="Обычный 2 2 3 2 2 5 4 2" xfId="4429"/>
    <cellStyle name="Обычный 2 2 3 2 2 5 4 3" xfId="4430"/>
    <cellStyle name="Обычный 2 2 3 2 2 5 5" xfId="4431"/>
    <cellStyle name="Обычный 2 2 3 2 2 5 6" xfId="4432"/>
    <cellStyle name="Обычный 2 2 3 2 2 5 7" xfId="4433"/>
    <cellStyle name="Обычный 2 2 3 2 2 6" xfId="4434"/>
    <cellStyle name="Обычный 2 2 3 2 2 6 2" xfId="4435"/>
    <cellStyle name="Обычный 2 2 3 2 2 6 3" xfId="4436"/>
    <cellStyle name="Обычный 2 2 3 2 2 6 4" xfId="4437"/>
    <cellStyle name="Обычный 2 2 3 2 2 7" xfId="4438"/>
    <cellStyle name="Обычный 2 2 3 2 2 7 2" xfId="4439"/>
    <cellStyle name="Обычный 2 2 3 2 2 7 3" xfId="4440"/>
    <cellStyle name="Обычный 2 2 3 2 2 7 4" xfId="4441"/>
    <cellStyle name="Обычный 2 2 3 2 2 8" xfId="4442"/>
    <cellStyle name="Обычный 2 2 3 2 2 8 2" xfId="4443"/>
    <cellStyle name="Обычный 2 2 3 2 2 8 3" xfId="4444"/>
    <cellStyle name="Обычный 2 2 3 2 2 9" xfId="4445"/>
    <cellStyle name="Обычный 2 2 3 2 3" xfId="4446"/>
    <cellStyle name="Обычный 2 2 3 2 3 10" xfId="4447"/>
    <cellStyle name="Обычный 2 2 3 2 3 2" xfId="4448"/>
    <cellStyle name="Обычный 2 2 3 2 3 2 2" xfId="4449"/>
    <cellStyle name="Обычный 2 2 3 2 3 2 2 2" xfId="4450"/>
    <cellStyle name="Обычный 2 2 3 2 3 2 2 2 2" xfId="4451"/>
    <cellStyle name="Обычный 2 2 3 2 3 2 2 2 3" xfId="4452"/>
    <cellStyle name="Обычный 2 2 3 2 3 2 2 2 4" xfId="4453"/>
    <cellStyle name="Обычный 2 2 3 2 3 2 2 3" xfId="4454"/>
    <cellStyle name="Обычный 2 2 3 2 3 2 2 3 2" xfId="4455"/>
    <cellStyle name="Обычный 2 2 3 2 3 2 2 3 3" xfId="4456"/>
    <cellStyle name="Обычный 2 2 3 2 3 2 2 3 4" xfId="4457"/>
    <cellStyle name="Обычный 2 2 3 2 3 2 2 4" xfId="4458"/>
    <cellStyle name="Обычный 2 2 3 2 3 2 2 4 2" xfId="4459"/>
    <cellStyle name="Обычный 2 2 3 2 3 2 2 4 3" xfId="4460"/>
    <cellStyle name="Обычный 2 2 3 2 3 2 2 5" xfId="4461"/>
    <cellStyle name="Обычный 2 2 3 2 3 2 2 6" xfId="4462"/>
    <cellStyle name="Обычный 2 2 3 2 3 2 2 7" xfId="4463"/>
    <cellStyle name="Обычный 2 2 3 2 3 2 3" xfId="4464"/>
    <cellStyle name="Обычный 2 2 3 2 3 2 3 2" xfId="4465"/>
    <cellStyle name="Обычный 2 2 3 2 3 2 3 3" xfId="4466"/>
    <cellStyle name="Обычный 2 2 3 2 3 2 3 4" xfId="4467"/>
    <cellStyle name="Обычный 2 2 3 2 3 2 4" xfId="4468"/>
    <cellStyle name="Обычный 2 2 3 2 3 2 4 2" xfId="4469"/>
    <cellStyle name="Обычный 2 2 3 2 3 2 4 3" xfId="4470"/>
    <cellStyle name="Обычный 2 2 3 2 3 2 4 4" xfId="4471"/>
    <cellStyle name="Обычный 2 2 3 2 3 2 5" xfId="4472"/>
    <cellStyle name="Обычный 2 2 3 2 3 2 5 2" xfId="4473"/>
    <cellStyle name="Обычный 2 2 3 2 3 2 5 3" xfId="4474"/>
    <cellStyle name="Обычный 2 2 3 2 3 2 6" xfId="4475"/>
    <cellStyle name="Обычный 2 2 3 2 3 2 7" xfId="4476"/>
    <cellStyle name="Обычный 2 2 3 2 3 2 8" xfId="4477"/>
    <cellStyle name="Обычный 2 2 3 2 3 3" xfId="4478"/>
    <cellStyle name="Обычный 2 2 3 2 3 3 2" xfId="4479"/>
    <cellStyle name="Обычный 2 2 3 2 3 3 2 2" xfId="4480"/>
    <cellStyle name="Обычный 2 2 3 2 3 3 2 2 2" xfId="4481"/>
    <cellStyle name="Обычный 2 2 3 2 3 3 2 3" xfId="4482"/>
    <cellStyle name="Обычный 2 2 3 2 3 3 2 4" xfId="4483"/>
    <cellStyle name="Обычный 2 2 3 2 3 3 3" xfId="4484"/>
    <cellStyle name="Обычный 2 2 3 2 3 3 3 2" xfId="4485"/>
    <cellStyle name="Обычный 2 2 3 2 3 3 3 3" xfId="4486"/>
    <cellStyle name="Обычный 2 2 3 2 3 3 3 4" xfId="4487"/>
    <cellStyle name="Обычный 2 2 3 2 3 3 4" xfId="4488"/>
    <cellStyle name="Обычный 2 2 3 2 3 3 4 2" xfId="4489"/>
    <cellStyle name="Обычный 2 2 3 2 3 3 4 3" xfId="4490"/>
    <cellStyle name="Обычный 2 2 3 2 3 3 4 4" xfId="4491"/>
    <cellStyle name="Обычный 2 2 3 2 3 3 5" xfId="4492"/>
    <cellStyle name="Обычный 2 2 3 2 3 3 6" xfId="4493"/>
    <cellStyle name="Обычный 2 2 3 2 3 3 7" xfId="4494"/>
    <cellStyle name="Обычный 2 2 3 2 3 4" xfId="4495"/>
    <cellStyle name="Обычный 2 2 3 2 3 4 2" xfId="4496"/>
    <cellStyle name="Обычный 2 2 3 2 3 4 2 2" xfId="4497"/>
    <cellStyle name="Обычный 2 2 3 2 3 4 2 3" xfId="4498"/>
    <cellStyle name="Обычный 2 2 3 2 3 4 2 4" xfId="4499"/>
    <cellStyle name="Обычный 2 2 3 2 3 4 3" xfId="4500"/>
    <cellStyle name="Обычный 2 2 3 2 3 4 3 2" xfId="4501"/>
    <cellStyle name="Обычный 2 2 3 2 3 4 3 3" xfId="4502"/>
    <cellStyle name="Обычный 2 2 3 2 3 4 4" xfId="4503"/>
    <cellStyle name="Обычный 2 2 3 2 3 4 4 2" xfId="4504"/>
    <cellStyle name="Обычный 2 2 3 2 3 4 4 3" xfId="4505"/>
    <cellStyle name="Обычный 2 2 3 2 3 4 5" xfId="4506"/>
    <cellStyle name="Обычный 2 2 3 2 3 4 6" xfId="4507"/>
    <cellStyle name="Обычный 2 2 3 2 3 4 7" xfId="4508"/>
    <cellStyle name="Обычный 2 2 3 2 3 5" xfId="4509"/>
    <cellStyle name="Обычный 2 2 3 2 3 5 2" xfId="4510"/>
    <cellStyle name="Обычный 2 2 3 2 3 5 3" xfId="4511"/>
    <cellStyle name="Обычный 2 2 3 2 3 5 4" xfId="4512"/>
    <cellStyle name="Обычный 2 2 3 2 3 6" xfId="4513"/>
    <cellStyle name="Обычный 2 2 3 2 3 6 2" xfId="4514"/>
    <cellStyle name="Обычный 2 2 3 2 3 6 3" xfId="4515"/>
    <cellStyle name="Обычный 2 2 3 2 3 6 4" xfId="4516"/>
    <cellStyle name="Обычный 2 2 3 2 3 7" xfId="4517"/>
    <cellStyle name="Обычный 2 2 3 2 3 7 2" xfId="4518"/>
    <cellStyle name="Обычный 2 2 3 2 3 7 3" xfId="4519"/>
    <cellStyle name="Обычный 2 2 3 2 3 8" xfId="4520"/>
    <cellStyle name="Обычный 2 2 3 2 3 9" xfId="4521"/>
    <cellStyle name="Обычный 2 2 3 2 4" xfId="4522"/>
    <cellStyle name="Обычный 2 2 3 2 4 2" xfId="4523"/>
    <cellStyle name="Обычный 2 2 3 2 4 2 2" xfId="4524"/>
    <cellStyle name="Обычный 2 2 3 2 4 2 2 2" xfId="4525"/>
    <cellStyle name="Обычный 2 2 3 2 4 2 2 3" xfId="4526"/>
    <cellStyle name="Обычный 2 2 3 2 4 2 2 4" xfId="4527"/>
    <cellStyle name="Обычный 2 2 3 2 4 2 3" xfId="4528"/>
    <cellStyle name="Обычный 2 2 3 2 4 2 3 2" xfId="4529"/>
    <cellStyle name="Обычный 2 2 3 2 4 2 3 3" xfId="4530"/>
    <cellStyle name="Обычный 2 2 3 2 4 2 3 4" xfId="4531"/>
    <cellStyle name="Обычный 2 2 3 2 4 2 4" xfId="4532"/>
    <cellStyle name="Обычный 2 2 3 2 4 2 4 2" xfId="4533"/>
    <cellStyle name="Обычный 2 2 3 2 4 2 4 3" xfId="4534"/>
    <cellStyle name="Обычный 2 2 3 2 4 2 5" xfId="4535"/>
    <cellStyle name="Обычный 2 2 3 2 4 2 6" xfId="4536"/>
    <cellStyle name="Обычный 2 2 3 2 4 2 7" xfId="4537"/>
    <cellStyle name="Обычный 2 2 3 2 4 3" xfId="4538"/>
    <cellStyle name="Обычный 2 2 3 2 4 3 2" xfId="4539"/>
    <cellStyle name="Обычный 2 2 3 2 4 3 3" xfId="4540"/>
    <cellStyle name="Обычный 2 2 3 2 4 3 4" xfId="4541"/>
    <cellStyle name="Обычный 2 2 3 2 4 4" xfId="4542"/>
    <cellStyle name="Обычный 2 2 3 2 4 4 2" xfId="4543"/>
    <cellStyle name="Обычный 2 2 3 2 4 4 3" xfId="4544"/>
    <cellStyle name="Обычный 2 2 3 2 4 4 4" xfId="4545"/>
    <cellStyle name="Обычный 2 2 3 2 4 5" xfId="4546"/>
    <cellStyle name="Обычный 2 2 3 2 4 5 2" xfId="4547"/>
    <cellStyle name="Обычный 2 2 3 2 4 5 3" xfId="4548"/>
    <cellStyle name="Обычный 2 2 3 2 4 6" xfId="4549"/>
    <cellStyle name="Обычный 2 2 3 2 4 7" xfId="4550"/>
    <cellStyle name="Обычный 2 2 3 2 4 8" xfId="4551"/>
    <cellStyle name="Обычный 2 2 3 2 5" xfId="4552"/>
    <cellStyle name="Обычный 2 2 3 2 5 2" xfId="4553"/>
    <cellStyle name="Обычный 2 2 3 2 5 2 2" xfId="4554"/>
    <cellStyle name="Обычный 2 2 3 2 5 2 2 2" xfId="4555"/>
    <cellStyle name="Обычный 2 2 3 2 5 2 3" xfId="4556"/>
    <cellStyle name="Обычный 2 2 3 2 5 2 4" xfId="4557"/>
    <cellStyle name="Обычный 2 2 3 2 5 3" xfId="4558"/>
    <cellStyle name="Обычный 2 2 3 2 5 3 2" xfId="4559"/>
    <cellStyle name="Обычный 2 2 3 2 5 3 3" xfId="4560"/>
    <cellStyle name="Обычный 2 2 3 2 5 3 4" xfId="4561"/>
    <cellStyle name="Обычный 2 2 3 2 5 4" xfId="4562"/>
    <cellStyle name="Обычный 2 2 3 2 5 4 2" xfId="4563"/>
    <cellStyle name="Обычный 2 2 3 2 5 4 3" xfId="4564"/>
    <cellStyle name="Обычный 2 2 3 2 5 4 4" xfId="4565"/>
    <cellStyle name="Обычный 2 2 3 2 5 5" xfId="4566"/>
    <cellStyle name="Обычный 2 2 3 2 5 6" xfId="4567"/>
    <cellStyle name="Обычный 2 2 3 2 5 7" xfId="4568"/>
    <cellStyle name="Обычный 2 2 3 2 6" xfId="4569"/>
    <cellStyle name="Обычный 2 2 3 2 6 2" xfId="4570"/>
    <cellStyle name="Обычный 2 2 3 2 6 2 2" xfId="4571"/>
    <cellStyle name="Обычный 2 2 3 2 6 2 3" xfId="4572"/>
    <cellStyle name="Обычный 2 2 3 2 6 2 4" xfId="4573"/>
    <cellStyle name="Обычный 2 2 3 2 6 3" xfId="4574"/>
    <cellStyle name="Обычный 2 2 3 2 6 3 2" xfId="4575"/>
    <cellStyle name="Обычный 2 2 3 2 6 3 3" xfId="4576"/>
    <cellStyle name="Обычный 2 2 3 2 6 4" xfId="4577"/>
    <cellStyle name="Обычный 2 2 3 2 6 4 2" xfId="4578"/>
    <cellStyle name="Обычный 2 2 3 2 6 4 3" xfId="4579"/>
    <cellStyle name="Обычный 2 2 3 2 6 5" xfId="4580"/>
    <cellStyle name="Обычный 2 2 3 2 6 6" xfId="4581"/>
    <cellStyle name="Обычный 2 2 3 2 6 7" xfId="4582"/>
    <cellStyle name="Обычный 2 2 3 2 7" xfId="4583"/>
    <cellStyle name="Обычный 2 2 3 2 7 2" xfId="4584"/>
    <cellStyle name="Обычный 2 2 3 2 7 3" xfId="4585"/>
    <cellStyle name="Обычный 2 2 3 2 7 4" xfId="4586"/>
    <cellStyle name="Обычный 2 2 3 2 8" xfId="4587"/>
    <cellStyle name="Обычный 2 2 3 2 8 2" xfId="4588"/>
    <cellStyle name="Обычный 2 2 3 2 8 3" xfId="4589"/>
    <cellStyle name="Обычный 2 2 3 2 8 4" xfId="4590"/>
    <cellStyle name="Обычный 2 2 3 2 9" xfId="4591"/>
    <cellStyle name="Обычный 2 2 3 2 9 2" xfId="4592"/>
    <cellStyle name="Обычный 2 2 3 2 9 3" xfId="4593"/>
    <cellStyle name="Обычный 2 2 3 3" xfId="4594"/>
    <cellStyle name="Обычный 2 2 3 4" xfId="4595"/>
    <cellStyle name="Обычный 2 2 3 4 10" xfId="4596"/>
    <cellStyle name="Обычный 2 2 3 4 2" xfId="4597"/>
    <cellStyle name="Обычный 2 2 3 4 2 2" xfId="4598"/>
    <cellStyle name="Обычный 2 2 3 4 2 2 2" xfId="4599"/>
    <cellStyle name="Обычный 2 2 3 4 2 2 2 2" xfId="4600"/>
    <cellStyle name="Обычный 2 2 3 4 2 2 2 3" xfId="4601"/>
    <cellStyle name="Обычный 2 2 3 4 2 2 2 4" xfId="4602"/>
    <cellStyle name="Обычный 2 2 3 4 2 2 3" xfId="4603"/>
    <cellStyle name="Обычный 2 2 3 4 2 2 3 2" xfId="4604"/>
    <cellStyle name="Обычный 2 2 3 4 2 2 3 3" xfId="4605"/>
    <cellStyle name="Обычный 2 2 3 4 2 2 3 4" xfId="4606"/>
    <cellStyle name="Обычный 2 2 3 4 2 2 4" xfId="4607"/>
    <cellStyle name="Обычный 2 2 3 4 2 2 4 2" xfId="4608"/>
    <cellStyle name="Обычный 2 2 3 4 2 2 4 3" xfId="4609"/>
    <cellStyle name="Обычный 2 2 3 4 2 2 5" xfId="4610"/>
    <cellStyle name="Обычный 2 2 3 4 2 2 6" xfId="4611"/>
    <cellStyle name="Обычный 2 2 3 4 2 2 7" xfId="4612"/>
    <cellStyle name="Обычный 2 2 3 4 2 3" xfId="4613"/>
    <cellStyle name="Обычный 2 2 3 4 2 3 2" xfId="4614"/>
    <cellStyle name="Обычный 2 2 3 4 2 3 3" xfId="4615"/>
    <cellStyle name="Обычный 2 2 3 4 2 3 4" xfId="4616"/>
    <cellStyle name="Обычный 2 2 3 4 2 4" xfId="4617"/>
    <cellStyle name="Обычный 2 2 3 4 2 4 2" xfId="4618"/>
    <cellStyle name="Обычный 2 2 3 4 2 4 3" xfId="4619"/>
    <cellStyle name="Обычный 2 2 3 4 2 4 4" xfId="4620"/>
    <cellStyle name="Обычный 2 2 3 4 2 5" xfId="4621"/>
    <cellStyle name="Обычный 2 2 3 4 2 5 2" xfId="4622"/>
    <cellStyle name="Обычный 2 2 3 4 2 5 3" xfId="4623"/>
    <cellStyle name="Обычный 2 2 3 4 2 6" xfId="4624"/>
    <cellStyle name="Обычный 2 2 3 4 2 7" xfId="4625"/>
    <cellStyle name="Обычный 2 2 3 4 2 8" xfId="4626"/>
    <cellStyle name="Обычный 2 2 3 4 3" xfId="4627"/>
    <cellStyle name="Обычный 2 2 3 4 3 2" xfId="4628"/>
    <cellStyle name="Обычный 2 2 3 4 3 2 2" xfId="4629"/>
    <cellStyle name="Обычный 2 2 3 4 3 2 2 2" xfId="4630"/>
    <cellStyle name="Обычный 2 2 3 4 3 2 3" xfId="4631"/>
    <cellStyle name="Обычный 2 2 3 4 3 2 4" xfId="4632"/>
    <cellStyle name="Обычный 2 2 3 4 3 3" xfId="4633"/>
    <cellStyle name="Обычный 2 2 3 4 3 3 2" xfId="4634"/>
    <cellStyle name="Обычный 2 2 3 4 3 3 3" xfId="4635"/>
    <cellStyle name="Обычный 2 2 3 4 3 3 4" xfId="4636"/>
    <cellStyle name="Обычный 2 2 3 4 3 4" xfId="4637"/>
    <cellStyle name="Обычный 2 2 3 4 3 4 2" xfId="4638"/>
    <cellStyle name="Обычный 2 2 3 4 3 4 3" xfId="4639"/>
    <cellStyle name="Обычный 2 2 3 4 3 4 4" xfId="4640"/>
    <cellStyle name="Обычный 2 2 3 4 3 5" xfId="4641"/>
    <cellStyle name="Обычный 2 2 3 4 3 6" xfId="4642"/>
    <cellStyle name="Обычный 2 2 3 4 3 7" xfId="4643"/>
    <cellStyle name="Обычный 2 2 3 4 4" xfId="4644"/>
    <cellStyle name="Обычный 2 2 3 4 4 2" xfId="4645"/>
    <cellStyle name="Обычный 2 2 3 4 4 2 2" xfId="4646"/>
    <cellStyle name="Обычный 2 2 3 4 4 2 3" xfId="4647"/>
    <cellStyle name="Обычный 2 2 3 4 4 2 4" xfId="4648"/>
    <cellStyle name="Обычный 2 2 3 4 4 3" xfId="4649"/>
    <cellStyle name="Обычный 2 2 3 4 4 3 2" xfId="4650"/>
    <cellStyle name="Обычный 2 2 3 4 4 3 3" xfId="4651"/>
    <cellStyle name="Обычный 2 2 3 4 4 4" xfId="4652"/>
    <cellStyle name="Обычный 2 2 3 4 4 4 2" xfId="4653"/>
    <cellStyle name="Обычный 2 2 3 4 4 4 3" xfId="4654"/>
    <cellStyle name="Обычный 2 2 3 4 4 5" xfId="4655"/>
    <cellStyle name="Обычный 2 2 3 4 4 6" xfId="4656"/>
    <cellStyle name="Обычный 2 2 3 4 4 7" xfId="4657"/>
    <cellStyle name="Обычный 2 2 3 4 5" xfId="4658"/>
    <cellStyle name="Обычный 2 2 3 4 5 2" xfId="4659"/>
    <cellStyle name="Обычный 2 2 3 4 5 3" xfId="4660"/>
    <cellStyle name="Обычный 2 2 3 4 5 4" xfId="4661"/>
    <cellStyle name="Обычный 2 2 3 4 6" xfId="4662"/>
    <cellStyle name="Обычный 2 2 3 4 6 2" xfId="4663"/>
    <cellStyle name="Обычный 2 2 3 4 6 3" xfId="4664"/>
    <cellStyle name="Обычный 2 2 3 4 6 4" xfId="4665"/>
    <cellStyle name="Обычный 2 2 3 4 7" xfId="4666"/>
    <cellStyle name="Обычный 2 2 3 4 7 2" xfId="4667"/>
    <cellStyle name="Обычный 2 2 3 4 7 3" xfId="4668"/>
    <cellStyle name="Обычный 2 2 3 4 8" xfId="4669"/>
    <cellStyle name="Обычный 2 2 3 4 9" xfId="4670"/>
    <cellStyle name="Обычный 2 2 3 5" xfId="4671"/>
    <cellStyle name="Обычный 2 2 3 5 10" xfId="4672"/>
    <cellStyle name="Обычный 2 2 3 5 2" xfId="4673"/>
    <cellStyle name="Обычный 2 2 3 5 2 2" xfId="4674"/>
    <cellStyle name="Обычный 2 2 3 5 2 2 2" xfId="4675"/>
    <cellStyle name="Обычный 2 2 3 5 2 2 2 2" xfId="4676"/>
    <cellStyle name="Обычный 2 2 3 5 2 2 2 3" xfId="4677"/>
    <cellStyle name="Обычный 2 2 3 5 2 2 2 4" xfId="4678"/>
    <cellStyle name="Обычный 2 2 3 5 2 2 3" xfId="4679"/>
    <cellStyle name="Обычный 2 2 3 5 2 2 3 2" xfId="4680"/>
    <cellStyle name="Обычный 2 2 3 5 2 2 3 3" xfId="4681"/>
    <cellStyle name="Обычный 2 2 3 5 2 2 3 4" xfId="4682"/>
    <cellStyle name="Обычный 2 2 3 5 2 2 4" xfId="4683"/>
    <cellStyle name="Обычный 2 2 3 5 2 2 4 2" xfId="4684"/>
    <cellStyle name="Обычный 2 2 3 5 2 2 4 3" xfId="4685"/>
    <cellStyle name="Обычный 2 2 3 5 2 2 5" xfId="4686"/>
    <cellStyle name="Обычный 2 2 3 5 2 2 6" xfId="4687"/>
    <cellStyle name="Обычный 2 2 3 5 2 2 7" xfId="4688"/>
    <cellStyle name="Обычный 2 2 3 5 2 3" xfId="4689"/>
    <cellStyle name="Обычный 2 2 3 5 2 3 2" xfId="4690"/>
    <cellStyle name="Обычный 2 2 3 5 2 3 3" xfId="4691"/>
    <cellStyle name="Обычный 2 2 3 5 2 3 4" xfId="4692"/>
    <cellStyle name="Обычный 2 2 3 5 2 4" xfId="4693"/>
    <cellStyle name="Обычный 2 2 3 5 2 4 2" xfId="4694"/>
    <cellStyle name="Обычный 2 2 3 5 2 4 3" xfId="4695"/>
    <cellStyle name="Обычный 2 2 3 5 2 4 4" xfId="4696"/>
    <cellStyle name="Обычный 2 2 3 5 2 5" xfId="4697"/>
    <cellStyle name="Обычный 2 2 3 5 2 5 2" xfId="4698"/>
    <cellStyle name="Обычный 2 2 3 5 2 5 3" xfId="4699"/>
    <cellStyle name="Обычный 2 2 3 5 2 6" xfId="4700"/>
    <cellStyle name="Обычный 2 2 3 5 2 7" xfId="4701"/>
    <cellStyle name="Обычный 2 2 3 5 2 8" xfId="4702"/>
    <cellStyle name="Обычный 2 2 3 5 3" xfId="4703"/>
    <cellStyle name="Обычный 2 2 3 5 3 2" xfId="4704"/>
    <cellStyle name="Обычный 2 2 3 5 3 2 2" xfId="4705"/>
    <cellStyle name="Обычный 2 2 3 5 3 2 2 2" xfId="4706"/>
    <cellStyle name="Обычный 2 2 3 5 3 2 3" xfId="4707"/>
    <cellStyle name="Обычный 2 2 3 5 3 2 4" xfId="4708"/>
    <cellStyle name="Обычный 2 2 3 5 3 3" xfId="4709"/>
    <cellStyle name="Обычный 2 2 3 5 3 3 2" xfId="4710"/>
    <cellStyle name="Обычный 2 2 3 5 3 3 3" xfId="4711"/>
    <cellStyle name="Обычный 2 2 3 5 3 3 4" xfId="4712"/>
    <cellStyle name="Обычный 2 2 3 5 3 4" xfId="4713"/>
    <cellStyle name="Обычный 2 2 3 5 3 4 2" xfId="4714"/>
    <cellStyle name="Обычный 2 2 3 5 3 4 3" xfId="4715"/>
    <cellStyle name="Обычный 2 2 3 5 3 4 4" xfId="4716"/>
    <cellStyle name="Обычный 2 2 3 5 3 5" xfId="4717"/>
    <cellStyle name="Обычный 2 2 3 5 3 6" xfId="4718"/>
    <cellStyle name="Обычный 2 2 3 5 3 7" xfId="4719"/>
    <cellStyle name="Обычный 2 2 3 5 4" xfId="4720"/>
    <cellStyle name="Обычный 2 2 3 5 4 2" xfId="4721"/>
    <cellStyle name="Обычный 2 2 3 5 4 2 2" xfId="4722"/>
    <cellStyle name="Обычный 2 2 3 5 4 2 3" xfId="4723"/>
    <cellStyle name="Обычный 2 2 3 5 4 2 4" xfId="4724"/>
    <cellStyle name="Обычный 2 2 3 5 4 3" xfId="4725"/>
    <cellStyle name="Обычный 2 2 3 5 4 3 2" xfId="4726"/>
    <cellStyle name="Обычный 2 2 3 5 4 3 3" xfId="4727"/>
    <cellStyle name="Обычный 2 2 3 5 4 4" xfId="4728"/>
    <cellStyle name="Обычный 2 2 3 5 4 4 2" xfId="4729"/>
    <cellStyle name="Обычный 2 2 3 5 4 4 3" xfId="4730"/>
    <cellStyle name="Обычный 2 2 3 5 4 5" xfId="4731"/>
    <cellStyle name="Обычный 2 2 3 5 4 6" xfId="4732"/>
    <cellStyle name="Обычный 2 2 3 5 4 7" xfId="4733"/>
    <cellStyle name="Обычный 2 2 3 5 5" xfId="4734"/>
    <cellStyle name="Обычный 2 2 3 5 5 2" xfId="4735"/>
    <cellStyle name="Обычный 2 2 3 5 5 3" xfId="4736"/>
    <cellStyle name="Обычный 2 2 3 5 5 4" xfId="4737"/>
    <cellStyle name="Обычный 2 2 3 5 6" xfId="4738"/>
    <cellStyle name="Обычный 2 2 3 5 6 2" xfId="4739"/>
    <cellStyle name="Обычный 2 2 3 5 6 3" xfId="4740"/>
    <cellStyle name="Обычный 2 2 3 5 6 4" xfId="4741"/>
    <cellStyle name="Обычный 2 2 3 5 7" xfId="4742"/>
    <cellStyle name="Обычный 2 2 3 5 7 2" xfId="4743"/>
    <cellStyle name="Обычный 2 2 3 5 7 3" xfId="4744"/>
    <cellStyle name="Обычный 2 2 3 5 8" xfId="4745"/>
    <cellStyle name="Обычный 2 2 3 5 9" xfId="4746"/>
    <cellStyle name="Обычный 2 2 3 6" xfId="4747"/>
    <cellStyle name="Обычный 2 2 3 7" xfId="4748"/>
    <cellStyle name="Обычный 2 2 3 8" xfId="4749"/>
    <cellStyle name="Обычный 2 2 4" xfId="4750"/>
    <cellStyle name="Обычный 2 2 4 2" xfId="4751"/>
    <cellStyle name="Обычный 2 2 4 2 10" xfId="4752"/>
    <cellStyle name="Обычный 2 2 4 2 2" xfId="4753"/>
    <cellStyle name="Обычный 2 2 4 2 2 2" xfId="4754"/>
    <cellStyle name="Обычный 2 2 4 2 2 2 2" xfId="4755"/>
    <cellStyle name="Обычный 2 2 4 2 2 2 2 2" xfId="4756"/>
    <cellStyle name="Обычный 2 2 4 2 2 2 2 3" xfId="4757"/>
    <cellStyle name="Обычный 2 2 4 2 2 2 2 4" xfId="4758"/>
    <cellStyle name="Обычный 2 2 4 2 2 2 3" xfId="4759"/>
    <cellStyle name="Обычный 2 2 4 2 2 2 3 2" xfId="4760"/>
    <cellStyle name="Обычный 2 2 4 2 2 2 3 3" xfId="4761"/>
    <cellStyle name="Обычный 2 2 4 2 2 2 3 4" xfId="4762"/>
    <cellStyle name="Обычный 2 2 4 2 2 2 4" xfId="4763"/>
    <cellStyle name="Обычный 2 2 4 2 2 2 4 2" xfId="4764"/>
    <cellStyle name="Обычный 2 2 4 2 2 2 4 3" xfId="4765"/>
    <cellStyle name="Обычный 2 2 4 2 2 2 5" xfId="4766"/>
    <cellStyle name="Обычный 2 2 4 2 2 2 6" xfId="4767"/>
    <cellStyle name="Обычный 2 2 4 2 2 2 7" xfId="4768"/>
    <cellStyle name="Обычный 2 2 4 2 2 3" xfId="4769"/>
    <cellStyle name="Обычный 2 2 4 2 2 3 2" xfId="4770"/>
    <cellStyle name="Обычный 2 2 4 2 2 3 3" xfId="4771"/>
    <cellStyle name="Обычный 2 2 4 2 2 3 4" xfId="4772"/>
    <cellStyle name="Обычный 2 2 4 2 2 4" xfId="4773"/>
    <cellStyle name="Обычный 2 2 4 2 2 4 2" xfId="4774"/>
    <cellStyle name="Обычный 2 2 4 2 2 4 3" xfId="4775"/>
    <cellStyle name="Обычный 2 2 4 2 2 4 4" xfId="4776"/>
    <cellStyle name="Обычный 2 2 4 2 2 5" xfId="4777"/>
    <cellStyle name="Обычный 2 2 4 2 2 5 2" xfId="4778"/>
    <cellStyle name="Обычный 2 2 4 2 2 5 3" xfId="4779"/>
    <cellStyle name="Обычный 2 2 4 2 2 6" xfId="4780"/>
    <cellStyle name="Обычный 2 2 4 2 2 7" xfId="4781"/>
    <cellStyle name="Обычный 2 2 4 2 2 8" xfId="4782"/>
    <cellStyle name="Обычный 2 2 4 2 3" xfId="4783"/>
    <cellStyle name="Обычный 2 2 4 2 3 2" xfId="4784"/>
    <cellStyle name="Обычный 2 2 4 2 3 2 2" xfId="4785"/>
    <cellStyle name="Обычный 2 2 4 2 3 2 2 2" xfId="4786"/>
    <cellStyle name="Обычный 2 2 4 2 3 2 3" xfId="4787"/>
    <cellStyle name="Обычный 2 2 4 2 3 2 4" xfId="4788"/>
    <cellStyle name="Обычный 2 2 4 2 3 3" xfId="4789"/>
    <cellStyle name="Обычный 2 2 4 2 3 3 2" xfId="4790"/>
    <cellStyle name="Обычный 2 2 4 2 3 3 3" xfId="4791"/>
    <cellStyle name="Обычный 2 2 4 2 3 3 4" xfId="4792"/>
    <cellStyle name="Обычный 2 2 4 2 3 4" xfId="4793"/>
    <cellStyle name="Обычный 2 2 4 2 3 4 2" xfId="4794"/>
    <cellStyle name="Обычный 2 2 4 2 3 4 3" xfId="4795"/>
    <cellStyle name="Обычный 2 2 4 2 3 4 4" xfId="4796"/>
    <cellStyle name="Обычный 2 2 4 2 3 5" xfId="4797"/>
    <cellStyle name="Обычный 2 2 4 2 3 6" xfId="4798"/>
    <cellStyle name="Обычный 2 2 4 2 3 7" xfId="4799"/>
    <cellStyle name="Обычный 2 2 4 2 4" xfId="4800"/>
    <cellStyle name="Обычный 2 2 4 2 4 2" xfId="4801"/>
    <cellStyle name="Обычный 2 2 4 2 4 2 2" xfId="4802"/>
    <cellStyle name="Обычный 2 2 4 2 4 2 3" xfId="4803"/>
    <cellStyle name="Обычный 2 2 4 2 4 2 4" xfId="4804"/>
    <cellStyle name="Обычный 2 2 4 2 4 3" xfId="4805"/>
    <cellStyle name="Обычный 2 2 4 2 4 3 2" xfId="4806"/>
    <cellStyle name="Обычный 2 2 4 2 4 3 3" xfId="4807"/>
    <cellStyle name="Обычный 2 2 4 2 4 4" xfId="4808"/>
    <cellStyle name="Обычный 2 2 4 2 4 4 2" xfId="4809"/>
    <cellStyle name="Обычный 2 2 4 2 4 4 3" xfId="4810"/>
    <cellStyle name="Обычный 2 2 4 2 4 5" xfId="4811"/>
    <cellStyle name="Обычный 2 2 4 2 4 6" xfId="4812"/>
    <cellStyle name="Обычный 2 2 4 2 4 7" xfId="4813"/>
    <cellStyle name="Обычный 2 2 4 2 5" xfId="4814"/>
    <cellStyle name="Обычный 2 2 4 2 5 2" xfId="4815"/>
    <cellStyle name="Обычный 2 2 4 2 5 3" xfId="4816"/>
    <cellStyle name="Обычный 2 2 4 2 5 4" xfId="4817"/>
    <cellStyle name="Обычный 2 2 4 2 6" xfId="4818"/>
    <cellStyle name="Обычный 2 2 4 2 6 2" xfId="4819"/>
    <cellStyle name="Обычный 2 2 4 2 6 3" xfId="4820"/>
    <cellStyle name="Обычный 2 2 4 2 6 4" xfId="4821"/>
    <cellStyle name="Обычный 2 2 4 2 7" xfId="4822"/>
    <cellStyle name="Обычный 2 2 4 2 7 2" xfId="4823"/>
    <cellStyle name="Обычный 2 2 4 2 7 3" xfId="4824"/>
    <cellStyle name="Обычный 2 2 4 2 8" xfId="4825"/>
    <cellStyle name="Обычный 2 2 4 2 9" xfId="4826"/>
    <cellStyle name="Обычный 2 2 4 3" xfId="4827"/>
    <cellStyle name="Обычный 2 2 4 4" xfId="4828"/>
    <cellStyle name="Обычный 2 2 5" xfId="4829"/>
    <cellStyle name="Обычный 2 2 5 2" xfId="4830"/>
    <cellStyle name="Обычный 2 2 5 3" xfId="4831"/>
    <cellStyle name="Обычный 2 2 6" xfId="4832"/>
    <cellStyle name="Обычный 2 2 6 2" xfId="4833"/>
    <cellStyle name="Обычный 2 2 7" xfId="4834"/>
    <cellStyle name="Обычный 2 2 7 2" xfId="4835"/>
    <cellStyle name="Обычный 2 2 7 2 2" xfId="4836"/>
    <cellStyle name="Обычный 2 2 7 3" xfId="4837"/>
    <cellStyle name="Обычный 2 2 7 4" xfId="4838"/>
    <cellStyle name="Обычный 2 2 7 5" xfId="4839"/>
    <cellStyle name="Обычный 2 2 8" xfId="4840"/>
    <cellStyle name="Обычный 2 2 8 2" xfId="4841"/>
    <cellStyle name="Обычный 2 2 8 2 2" xfId="4842"/>
    <cellStyle name="Обычный 2 2 8 2 2 2" xfId="4843"/>
    <cellStyle name="Обычный 2 2 8 2 2 2 2" xfId="4844"/>
    <cellStyle name="Обычный 2 2 8 2 2 3" xfId="4845"/>
    <cellStyle name="Обычный 2 2 8 2 2 4" xfId="4846"/>
    <cellStyle name="Обычный 2 2 8 2 2 5" xfId="4847"/>
    <cellStyle name="Обычный 2 2 8 2 3" xfId="4848"/>
    <cellStyle name="Обычный 2 2 8 2 3 2" xfId="4849"/>
    <cellStyle name="Обычный 2 2 8 2 3 2 2" xfId="4850"/>
    <cellStyle name="Обычный 2 2 8 2 3 3" xfId="4851"/>
    <cellStyle name="Обычный 2 2 8 2 4" xfId="4852"/>
    <cellStyle name="Обычный 2 2 8 2 4 2" xfId="4853"/>
    <cellStyle name="Обычный 2 2 8 2 5" xfId="4854"/>
    <cellStyle name="Обычный 2 2 8 2 6" xfId="4855"/>
    <cellStyle name="Обычный 2 2 8 2 7" xfId="4856"/>
    <cellStyle name="Обычный 2 2 8 3" xfId="4857"/>
    <cellStyle name="Обычный 2 2 8 3 2" xfId="4858"/>
    <cellStyle name="Обычный 2 2 8 3 2 2" xfId="4859"/>
    <cellStyle name="Обычный 2 2 8 3 2 3" xfId="4860"/>
    <cellStyle name="Обычный 2 2 8 3 3" xfId="4861"/>
    <cellStyle name="Обычный 2 2 8 3 4" xfId="4862"/>
    <cellStyle name="Обычный 2 2 8 3 5" xfId="4863"/>
    <cellStyle name="Обычный 2 2 8 4" xfId="4864"/>
    <cellStyle name="Обычный 2 2 8 4 2" xfId="4865"/>
    <cellStyle name="Обычный 2 2 8 4 2 2" xfId="4866"/>
    <cellStyle name="Обычный 2 2 8 4 2 3" xfId="4867"/>
    <cellStyle name="Обычный 2 2 8 4 3" xfId="4868"/>
    <cellStyle name="Обычный 2 2 8 4 4" xfId="4869"/>
    <cellStyle name="Обычный 2 2 8 4 5" xfId="4870"/>
    <cellStyle name="Обычный 2 2 8 5" xfId="4871"/>
    <cellStyle name="Обычный 2 2 8 5 2" xfId="4872"/>
    <cellStyle name="Обычный 2 2 8 5 3" xfId="4873"/>
    <cellStyle name="Обычный 2 2 8 6" xfId="4874"/>
    <cellStyle name="Обычный 2 2 8 7" xfId="4875"/>
    <cellStyle name="Обычный 2 2 8 8" xfId="4876"/>
    <cellStyle name="Обычный 2 2 9" xfId="4877"/>
    <cellStyle name="Обычный 2 2_46EE.2011(v1.0)" xfId="4878"/>
    <cellStyle name="Обычный 2 20" xfId="4879"/>
    <cellStyle name="Обычный 2 20 2" xfId="4880"/>
    <cellStyle name="Обычный 2 20 3" xfId="4881"/>
    <cellStyle name="Обычный 2 20 4" xfId="4882"/>
    <cellStyle name="Обычный 2 21" xfId="4883"/>
    <cellStyle name="Обычный 2 22" xfId="4884"/>
    <cellStyle name="Обычный 2 23" xfId="4885"/>
    <cellStyle name="Обычный 2 24" xfId="4886"/>
    <cellStyle name="Обычный 2 25" xfId="4887"/>
    <cellStyle name="Обычный 2 26" xfId="4888"/>
    <cellStyle name="Обычный 2 26 2" xfId="4889"/>
    <cellStyle name="Обычный 2 27" xfId="4890"/>
    <cellStyle name="Обычный 2 28" xfId="4891"/>
    <cellStyle name="Обычный 2 29" xfId="4892"/>
    <cellStyle name="Обычный 2 3" xfId="4893"/>
    <cellStyle name="Обычный 2 3 10" xfId="4894"/>
    <cellStyle name="Обычный 2 3 10 2" xfId="4895"/>
    <cellStyle name="Обычный 2 3 10 3" xfId="4896"/>
    <cellStyle name="Обычный 2 3 10 4" xfId="4897"/>
    <cellStyle name="Обычный 2 3 11" xfId="4898"/>
    <cellStyle name="Обычный 2 3 11 2" xfId="4899"/>
    <cellStyle name="Обычный 2 3 11 3" xfId="4900"/>
    <cellStyle name="Обычный 2 3 12" xfId="4901"/>
    <cellStyle name="Обычный 2 3 12 2" xfId="4902"/>
    <cellStyle name="Обычный 2 3 12 3" xfId="4903"/>
    <cellStyle name="Обычный 2 3 13" xfId="4904"/>
    <cellStyle name="Обычный 2 3 14" xfId="4905"/>
    <cellStyle name="Обычный 2 3 15" xfId="4906"/>
    <cellStyle name="Обычный 2 3 16" xfId="4907"/>
    <cellStyle name="Обычный 2 3 2" xfId="4908"/>
    <cellStyle name="Обычный 2 3 2 10" xfId="4909"/>
    <cellStyle name="Обычный 2 3 2 10 2" xfId="4910"/>
    <cellStyle name="Обычный 2 3 2 10 3" xfId="4911"/>
    <cellStyle name="Обычный 2 3 2 11" xfId="4912"/>
    <cellStyle name="Обычный 2 3 2 11 2" xfId="4913"/>
    <cellStyle name="Обычный 2 3 2 11 3" xfId="4914"/>
    <cellStyle name="Обычный 2 3 2 12" xfId="4915"/>
    <cellStyle name="Обычный 2 3 2 13" xfId="4916"/>
    <cellStyle name="Обычный 2 3 2 14" xfId="4917"/>
    <cellStyle name="Обычный 2 3 2 2" xfId="4918"/>
    <cellStyle name="Обычный 2 3 2 2 2" xfId="4919"/>
    <cellStyle name="Обычный 2 3 2 2 2 2" xfId="4920"/>
    <cellStyle name="Обычный 2 3 2 2 2 3" xfId="4921"/>
    <cellStyle name="Обычный 2 3 2 2 3" xfId="4922"/>
    <cellStyle name="Обычный 2 3 2 3" xfId="4923"/>
    <cellStyle name="Обычный 2 3 2 3 10" xfId="4924"/>
    <cellStyle name="Обычный 2 3 2 3 2" xfId="4925"/>
    <cellStyle name="Обычный 2 3 2 3 2 2" xfId="4926"/>
    <cellStyle name="Обычный 2 3 2 3 2 2 2" xfId="4927"/>
    <cellStyle name="Обычный 2 3 2 3 2 2 2 2" xfId="4928"/>
    <cellStyle name="Обычный 2 3 2 3 2 2 2 3" xfId="4929"/>
    <cellStyle name="Обычный 2 3 2 3 2 2 2 4" xfId="4930"/>
    <cellStyle name="Обычный 2 3 2 3 2 2 3" xfId="4931"/>
    <cellStyle name="Обычный 2 3 2 3 2 2 3 2" xfId="4932"/>
    <cellStyle name="Обычный 2 3 2 3 2 2 3 3" xfId="4933"/>
    <cellStyle name="Обычный 2 3 2 3 2 2 4" xfId="4934"/>
    <cellStyle name="Обычный 2 3 2 3 2 2 4 2" xfId="4935"/>
    <cellStyle name="Обычный 2 3 2 3 2 2 4 3" xfId="4936"/>
    <cellStyle name="Обычный 2 3 2 3 2 2 5" xfId="4937"/>
    <cellStyle name="Обычный 2 3 2 3 2 2 6" xfId="4938"/>
    <cellStyle name="Обычный 2 3 2 3 2 2 7" xfId="4939"/>
    <cellStyle name="Обычный 2 3 2 3 2 3" xfId="4940"/>
    <cellStyle name="Обычный 2 3 2 3 2 3 2" xfId="4941"/>
    <cellStyle name="Обычный 2 3 2 3 2 3 3" xfId="4942"/>
    <cellStyle name="Обычный 2 3 2 3 2 3 4" xfId="4943"/>
    <cellStyle name="Обычный 2 3 2 3 2 4" xfId="4944"/>
    <cellStyle name="Обычный 2 3 2 3 2 4 2" xfId="4945"/>
    <cellStyle name="Обычный 2 3 2 3 2 4 3" xfId="4946"/>
    <cellStyle name="Обычный 2 3 2 3 2 4 4" xfId="4947"/>
    <cellStyle name="Обычный 2 3 2 3 2 5" xfId="4948"/>
    <cellStyle name="Обычный 2 3 2 3 2 5 2" xfId="4949"/>
    <cellStyle name="Обычный 2 3 2 3 2 5 3" xfId="4950"/>
    <cellStyle name="Обычный 2 3 2 3 2 6" xfId="4951"/>
    <cellStyle name="Обычный 2 3 2 3 2 7" xfId="4952"/>
    <cellStyle name="Обычный 2 3 2 3 2 8" xfId="4953"/>
    <cellStyle name="Обычный 2 3 2 3 3" xfId="4954"/>
    <cellStyle name="Обычный 2 3 2 3 3 2" xfId="4955"/>
    <cellStyle name="Обычный 2 3 2 3 3 2 2" xfId="4956"/>
    <cellStyle name="Обычный 2 3 2 3 3 2 3" xfId="4957"/>
    <cellStyle name="Обычный 2 3 2 3 3 2 4" xfId="4958"/>
    <cellStyle name="Обычный 2 3 2 3 3 3" xfId="4959"/>
    <cellStyle name="Обычный 2 3 2 3 3 3 2" xfId="4960"/>
    <cellStyle name="Обычный 2 3 2 3 3 3 3" xfId="4961"/>
    <cellStyle name="Обычный 2 3 2 3 3 4" xfId="4962"/>
    <cellStyle name="Обычный 2 3 2 3 3 4 2" xfId="4963"/>
    <cellStyle name="Обычный 2 3 2 3 3 4 3" xfId="4964"/>
    <cellStyle name="Обычный 2 3 2 3 3 5" xfId="4965"/>
    <cellStyle name="Обычный 2 3 2 3 3 6" xfId="4966"/>
    <cellStyle name="Обычный 2 3 2 3 3 7" xfId="4967"/>
    <cellStyle name="Обычный 2 3 2 3 4" xfId="4968"/>
    <cellStyle name="Обычный 2 3 2 3 4 2" xfId="4969"/>
    <cellStyle name="Обычный 2 3 2 3 4 2 2" xfId="4970"/>
    <cellStyle name="Обычный 2 3 2 3 4 2 3" xfId="4971"/>
    <cellStyle name="Обычный 2 3 2 3 4 3" xfId="4972"/>
    <cellStyle name="Обычный 2 3 2 3 4 3 2" xfId="4973"/>
    <cellStyle name="Обычный 2 3 2 3 4 3 3" xfId="4974"/>
    <cellStyle name="Обычный 2 3 2 3 4 4" xfId="4975"/>
    <cellStyle name="Обычный 2 3 2 3 4 4 2" xfId="4976"/>
    <cellStyle name="Обычный 2 3 2 3 4 4 3" xfId="4977"/>
    <cellStyle name="Обычный 2 3 2 3 4 5" xfId="4978"/>
    <cellStyle name="Обычный 2 3 2 3 4 6" xfId="4979"/>
    <cellStyle name="Обычный 2 3 2 3 4 7" xfId="4980"/>
    <cellStyle name="Обычный 2 3 2 3 5" xfId="4981"/>
    <cellStyle name="Обычный 2 3 2 3 5 2" xfId="4982"/>
    <cellStyle name="Обычный 2 3 2 3 5 3" xfId="4983"/>
    <cellStyle name="Обычный 2 3 2 3 5 4" xfId="4984"/>
    <cellStyle name="Обычный 2 3 2 3 6" xfId="4985"/>
    <cellStyle name="Обычный 2 3 2 3 6 2" xfId="4986"/>
    <cellStyle name="Обычный 2 3 2 3 6 3" xfId="4987"/>
    <cellStyle name="Обычный 2 3 2 3 6 4" xfId="4988"/>
    <cellStyle name="Обычный 2 3 2 3 7" xfId="4989"/>
    <cellStyle name="Обычный 2 3 2 3 7 2" xfId="4990"/>
    <cellStyle name="Обычный 2 3 2 3 7 3" xfId="4991"/>
    <cellStyle name="Обычный 2 3 2 3 8" xfId="4992"/>
    <cellStyle name="Обычный 2 3 2 3 9" xfId="4993"/>
    <cellStyle name="Обычный 2 3 2 4" xfId="4994"/>
    <cellStyle name="Обычный 2 3 2 4 10" xfId="4995"/>
    <cellStyle name="Обычный 2 3 2 4 2" xfId="4996"/>
    <cellStyle name="Обычный 2 3 2 4 2 2" xfId="4997"/>
    <cellStyle name="Обычный 2 3 2 4 2 2 2" xfId="4998"/>
    <cellStyle name="Обычный 2 3 2 4 2 2 2 2" xfId="4999"/>
    <cellStyle name="Обычный 2 3 2 4 2 2 2 3" xfId="5000"/>
    <cellStyle name="Обычный 2 3 2 4 2 2 2 4" xfId="5001"/>
    <cellStyle name="Обычный 2 3 2 4 2 2 3" xfId="5002"/>
    <cellStyle name="Обычный 2 3 2 4 2 2 3 2" xfId="5003"/>
    <cellStyle name="Обычный 2 3 2 4 2 2 3 3" xfId="5004"/>
    <cellStyle name="Обычный 2 3 2 4 2 2 4" xfId="5005"/>
    <cellStyle name="Обычный 2 3 2 4 2 2 4 2" xfId="5006"/>
    <cellStyle name="Обычный 2 3 2 4 2 2 4 3" xfId="5007"/>
    <cellStyle name="Обычный 2 3 2 4 2 2 5" xfId="5008"/>
    <cellStyle name="Обычный 2 3 2 4 2 2 6" xfId="5009"/>
    <cellStyle name="Обычный 2 3 2 4 2 2 7" xfId="5010"/>
    <cellStyle name="Обычный 2 3 2 4 2 3" xfId="5011"/>
    <cellStyle name="Обычный 2 3 2 4 2 3 2" xfId="5012"/>
    <cellStyle name="Обычный 2 3 2 4 2 3 3" xfId="5013"/>
    <cellStyle name="Обычный 2 3 2 4 2 3 4" xfId="5014"/>
    <cellStyle name="Обычный 2 3 2 4 2 4" xfId="5015"/>
    <cellStyle name="Обычный 2 3 2 4 2 4 2" xfId="5016"/>
    <cellStyle name="Обычный 2 3 2 4 2 4 3" xfId="5017"/>
    <cellStyle name="Обычный 2 3 2 4 2 5" xfId="5018"/>
    <cellStyle name="Обычный 2 3 2 4 2 5 2" xfId="5019"/>
    <cellStyle name="Обычный 2 3 2 4 2 5 3" xfId="5020"/>
    <cellStyle name="Обычный 2 3 2 4 2 6" xfId="5021"/>
    <cellStyle name="Обычный 2 3 2 4 2 7" xfId="5022"/>
    <cellStyle name="Обычный 2 3 2 4 2 8" xfId="5023"/>
    <cellStyle name="Обычный 2 3 2 4 3" xfId="5024"/>
    <cellStyle name="Обычный 2 3 2 4 3 2" xfId="5025"/>
    <cellStyle name="Обычный 2 3 2 4 3 2 2" xfId="5026"/>
    <cellStyle name="Обычный 2 3 2 4 3 2 3" xfId="5027"/>
    <cellStyle name="Обычный 2 3 2 4 3 2 4" xfId="5028"/>
    <cellStyle name="Обычный 2 3 2 4 3 3" xfId="5029"/>
    <cellStyle name="Обычный 2 3 2 4 3 3 2" xfId="5030"/>
    <cellStyle name="Обычный 2 3 2 4 3 3 3" xfId="5031"/>
    <cellStyle name="Обычный 2 3 2 4 3 4" xfId="5032"/>
    <cellStyle name="Обычный 2 3 2 4 3 4 2" xfId="5033"/>
    <cellStyle name="Обычный 2 3 2 4 3 4 3" xfId="5034"/>
    <cellStyle name="Обычный 2 3 2 4 3 5" xfId="5035"/>
    <cellStyle name="Обычный 2 3 2 4 3 6" xfId="5036"/>
    <cellStyle name="Обычный 2 3 2 4 3 7" xfId="5037"/>
    <cellStyle name="Обычный 2 3 2 4 4" xfId="5038"/>
    <cellStyle name="Обычный 2 3 2 4 4 2" xfId="5039"/>
    <cellStyle name="Обычный 2 3 2 4 4 2 2" xfId="5040"/>
    <cellStyle name="Обычный 2 3 2 4 4 2 3" xfId="5041"/>
    <cellStyle name="Обычный 2 3 2 4 4 3" xfId="5042"/>
    <cellStyle name="Обычный 2 3 2 4 4 3 2" xfId="5043"/>
    <cellStyle name="Обычный 2 3 2 4 4 3 3" xfId="5044"/>
    <cellStyle name="Обычный 2 3 2 4 4 4" xfId="5045"/>
    <cellStyle name="Обычный 2 3 2 4 4 4 2" xfId="5046"/>
    <cellStyle name="Обычный 2 3 2 4 4 4 3" xfId="5047"/>
    <cellStyle name="Обычный 2 3 2 4 4 5" xfId="5048"/>
    <cellStyle name="Обычный 2 3 2 4 4 6" xfId="5049"/>
    <cellStyle name="Обычный 2 3 2 4 4 7" xfId="5050"/>
    <cellStyle name="Обычный 2 3 2 4 5" xfId="5051"/>
    <cellStyle name="Обычный 2 3 2 4 5 2" xfId="5052"/>
    <cellStyle name="Обычный 2 3 2 4 5 3" xfId="5053"/>
    <cellStyle name="Обычный 2 3 2 4 5 4" xfId="5054"/>
    <cellStyle name="Обычный 2 3 2 4 6" xfId="5055"/>
    <cellStyle name="Обычный 2 3 2 4 6 2" xfId="5056"/>
    <cellStyle name="Обычный 2 3 2 4 6 3" xfId="5057"/>
    <cellStyle name="Обычный 2 3 2 4 7" xfId="5058"/>
    <cellStyle name="Обычный 2 3 2 4 7 2" xfId="5059"/>
    <cellStyle name="Обычный 2 3 2 4 7 3" xfId="5060"/>
    <cellStyle name="Обычный 2 3 2 4 8" xfId="5061"/>
    <cellStyle name="Обычный 2 3 2 4 9" xfId="5062"/>
    <cellStyle name="Обычный 2 3 2 5" xfId="5063"/>
    <cellStyle name="Обычный 2 3 2 5 10" xfId="5064"/>
    <cellStyle name="Обычный 2 3 2 5 2" xfId="5065"/>
    <cellStyle name="Обычный 2 3 2 5 2 2" xfId="5066"/>
    <cellStyle name="Обычный 2 3 2 5 2 2 2" xfId="5067"/>
    <cellStyle name="Обычный 2 3 2 5 2 2 2 2" xfId="5068"/>
    <cellStyle name="Обычный 2 3 2 5 2 2 2 3" xfId="5069"/>
    <cellStyle name="Обычный 2 3 2 5 2 2 2 4" xfId="5070"/>
    <cellStyle name="Обычный 2 3 2 5 2 2 3" xfId="5071"/>
    <cellStyle name="Обычный 2 3 2 5 2 2 3 2" xfId="5072"/>
    <cellStyle name="Обычный 2 3 2 5 2 2 3 3" xfId="5073"/>
    <cellStyle name="Обычный 2 3 2 5 2 2 4" xfId="5074"/>
    <cellStyle name="Обычный 2 3 2 5 2 2 4 2" xfId="5075"/>
    <cellStyle name="Обычный 2 3 2 5 2 2 4 3" xfId="5076"/>
    <cellStyle name="Обычный 2 3 2 5 2 2 5" xfId="5077"/>
    <cellStyle name="Обычный 2 3 2 5 2 2 6" xfId="5078"/>
    <cellStyle name="Обычный 2 3 2 5 2 2 7" xfId="5079"/>
    <cellStyle name="Обычный 2 3 2 5 2 3" xfId="5080"/>
    <cellStyle name="Обычный 2 3 2 5 2 3 2" xfId="5081"/>
    <cellStyle name="Обычный 2 3 2 5 2 3 3" xfId="5082"/>
    <cellStyle name="Обычный 2 3 2 5 2 3 4" xfId="5083"/>
    <cellStyle name="Обычный 2 3 2 5 2 4" xfId="5084"/>
    <cellStyle name="Обычный 2 3 2 5 2 4 2" xfId="5085"/>
    <cellStyle name="Обычный 2 3 2 5 2 4 3" xfId="5086"/>
    <cellStyle name="Обычный 2 3 2 5 2 5" xfId="5087"/>
    <cellStyle name="Обычный 2 3 2 5 2 5 2" xfId="5088"/>
    <cellStyle name="Обычный 2 3 2 5 2 5 3" xfId="5089"/>
    <cellStyle name="Обычный 2 3 2 5 2 6" xfId="5090"/>
    <cellStyle name="Обычный 2 3 2 5 2 7" xfId="5091"/>
    <cellStyle name="Обычный 2 3 2 5 2 8" xfId="5092"/>
    <cellStyle name="Обычный 2 3 2 5 3" xfId="5093"/>
    <cellStyle name="Обычный 2 3 2 5 3 2" xfId="5094"/>
    <cellStyle name="Обычный 2 3 2 5 3 2 2" xfId="5095"/>
    <cellStyle name="Обычный 2 3 2 5 3 2 3" xfId="5096"/>
    <cellStyle name="Обычный 2 3 2 5 3 2 4" xfId="5097"/>
    <cellStyle name="Обычный 2 3 2 5 3 3" xfId="5098"/>
    <cellStyle name="Обычный 2 3 2 5 3 3 2" xfId="5099"/>
    <cellStyle name="Обычный 2 3 2 5 3 3 3" xfId="5100"/>
    <cellStyle name="Обычный 2 3 2 5 3 4" xfId="5101"/>
    <cellStyle name="Обычный 2 3 2 5 3 4 2" xfId="5102"/>
    <cellStyle name="Обычный 2 3 2 5 3 4 3" xfId="5103"/>
    <cellStyle name="Обычный 2 3 2 5 3 5" xfId="5104"/>
    <cellStyle name="Обычный 2 3 2 5 3 6" xfId="5105"/>
    <cellStyle name="Обычный 2 3 2 5 3 7" xfId="5106"/>
    <cellStyle name="Обычный 2 3 2 5 4" xfId="5107"/>
    <cellStyle name="Обычный 2 3 2 5 4 2" xfId="5108"/>
    <cellStyle name="Обычный 2 3 2 5 4 2 2" xfId="5109"/>
    <cellStyle name="Обычный 2 3 2 5 4 2 3" xfId="5110"/>
    <cellStyle name="Обычный 2 3 2 5 4 3" xfId="5111"/>
    <cellStyle name="Обычный 2 3 2 5 4 3 2" xfId="5112"/>
    <cellStyle name="Обычный 2 3 2 5 4 3 3" xfId="5113"/>
    <cellStyle name="Обычный 2 3 2 5 4 4" xfId="5114"/>
    <cellStyle name="Обычный 2 3 2 5 4 4 2" xfId="5115"/>
    <cellStyle name="Обычный 2 3 2 5 4 4 3" xfId="5116"/>
    <cellStyle name="Обычный 2 3 2 5 4 5" xfId="5117"/>
    <cellStyle name="Обычный 2 3 2 5 4 6" xfId="5118"/>
    <cellStyle name="Обычный 2 3 2 5 4 7" xfId="5119"/>
    <cellStyle name="Обычный 2 3 2 5 5" xfId="5120"/>
    <cellStyle name="Обычный 2 3 2 5 5 2" xfId="5121"/>
    <cellStyle name="Обычный 2 3 2 5 5 3" xfId="5122"/>
    <cellStyle name="Обычный 2 3 2 5 6" xfId="5123"/>
    <cellStyle name="Обычный 2 3 2 5 6 2" xfId="5124"/>
    <cellStyle name="Обычный 2 3 2 5 6 3" xfId="5125"/>
    <cellStyle name="Обычный 2 3 2 5 7" xfId="5126"/>
    <cellStyle name="Обычный 2 3 2 5 7 2" xfId="5127"/>
    <cellStyle name="Обычный 2 3 2 5 7 3" xfId="5128"/>
    <cellStyle name="Обычный 2 3 2 5 8" xfId="5129"/>
    <cellStyle name="Обычный 2 3 2 5 9" xfId="5130"/>
    <cellStyle name="Обычный 2 3 2 6" xfId="5131"/>
    <cellStyle name="Обычный 2 3 2 6 2" xfId="5132"/>
    <cellStyle name="Обычный 2 3 2 6 2 2" xfId="5133"/>
    <cellStyle name="Обычный 2 3 2 6 2 2 2" xfId="5134"/>
    <cellStyle name="Обычный 2 3 2 6 2 2 3" xfId="5135"/>
    <cellStyle name="Обычный 2 3 2 6 2 2 4" xfId="5136"/>
    <cellStyle name="Обычный 2 3 2 6 2 3" xfId="5137"/>
    <cellStyle name="Обычный 2 3 2 6 2 3 2" xfId="5138"/>
    <cellStyle name="Обычный 2 3 2 6 2 3 3" xfId="5139"/>
    <cellStyle name="Обычный 2 3 2 6 2 4" xfId="5140"/>
    <cellStyle name="Обычный 2 3 2 6 2 4 2" xfId="5141"/>
    <cellStyle name="Обычный 2 3 2 6 2 4 3" xfId="5142"/>
    <cellStyle name="Обычный 2 3 2 6 2 5" xfId="5143"/>
    <cellStyle name="Обычный 2 3 2 6 2 6" xfId="5144"/>
    <cellStyle name="Обычный 2 3 2 6 2 7" xfId="5145"/>
    <cellStyle name="Обычный 2 3 2 6 3" xfId="5146"/>
    <cellStyle name="Обычный 2 3 2 6 3 2" xfId="5147"/>
    <cellStyle name="Обычный 2 3 2 6 3 3" xfId="5148"/>
    <cellStyle name="Обычный 2 3 2 6 3 4" xfId="5149"/>
    <cellStyle name="Обычный 2 3 2 6 4" xfId="5150"/>
    <cellStyle name="Обычный 2 3 2 6 4 2" xfId="5151"/>
    <cellStyle name="Обычный 2 3 2 6 4 3" xfId="5152"/>
    <cellStyle name="Обычный 2 3 2 6 5" xfId="5153"/>
    <cellStyle name="Обычный 2 3 2 6 5 2" xfId="5154"/>
    <cellStyle name="Обычный 2 3 2 6 5 3" xfId="5155"/>
    <cellStyle name="Обычный 2 3 2 6 6" xfId="5156"/>
    <cellStyle name="Обычный 2 3 2 6 7" xfId="5157"/>
    <cellStyle name="Обычный 2 3 2 6 8" xfId="5158"/>
    <cellStyle name="Обычный 2 3 2 7" xfId="5159"/>
    <cellStyle name="Обычный 2 3 2 7 2" xfId="5160"/>
    <cellStyle name="Обычный 2 3 2 7 2 2" xfId="5161"/>
    <cellStyle name="Обычный 2 3 2 7 2 3" xfId="5162"/>
    <cellStyle name="Обычный 2 3 2 7 2 4" xfId="5163"/>
    <cellStyle name="Обычный 2 3 2 7 3" xfId="5164"/>
    <cellStyle name="Обычный 2 3 2 7 3 2" xfId="5165"/>
    <cellStyle name="Обычный 2 3 2 7 3 3" xfId="5166"/>
    <cellStyle name="Обычный 2 3 2 7 4" xfId="5167"/>
    <cellStyle name="Обычный 2 3 2 7 4 2" xfId="5168"/>
    <cellStyle name="Обычный 2 3 2 7 4 3" xfId="5169"/>
    <cellStyle name="Обычный 2 3 2 7 5" xfId="5170"/>
    <cellStyle name="Обычный 2 3 2 7 6" xfId="5171"/>
    <cellStyle name="Обычный 2 3 2 7 7" xfId="5172"/>
    <cellStyle name="Обычный 2 3 2 8" xfId="5173"/>
    <cellStyle name="Обычный 2 3 2 8 2" xfId="5174"/>
    <cellStyle name="Обычный 2 3 2 8 3" xfId="5175"/>
    <cellStyle name="Обычный 2 3 2 9" xfId="5176"/>
    <cellStyle name="Обычный 2 3 2 9 2" xfId="5177"/>
    <cellStyle name="Обычный 2 3 2 9 3" xfId="5178"/>
    <cellStyle name="Обычный 2 3 2 9 4" xfId="5179"/>
    <cellStyle name="Обычный 2 3 3" xfId="5180"/>
    <cellStyle name="Обычный 2 3 3 2" xfId="5181"/>
    <cellStyle name="Обычный 2 3 3 3" xfId="5182"/>
    <cellStyle name="Обычный 2 3 3 4" xfId="5183"/>
    <cellStyle name="Обычный 2 3 4" xfId="5184"/>
    <cellStyle name="Обычный 2 3 4 2" xfId="5185"/>
    <cellStyle name="Обычный 2 3 4 2 2" xfId="5186"/>
    <cellStyle name="Обычный 2 3 4 2 3" xfId="5187"/>
    <cellStyle name="Обычный 2 3 4 3" xfId="5188"/>
    <cellStyle name="Обычный 2 3 5" xfId="5189"/>
    <cellStyle name="Обычный 2 3 6" xfId="5190"/>
    <cellStyle name="Обычный 2 3 6 10" xfId="5191"/>
    <cellStyle name="Обычный 2 3 6 2" xfId="5192"/>
    <cellStyle name="Обычный 2 3 6 2 2" xfId="5193"/>
    <cellStyle name="Обычный 2 3 6 2 2 2" xfId="5194"/>
    <cellStyle name="Обычный 2 3 6 2 2 2 2" xfId="5195"/>
    <cellStyle name="Обычный 2 3 6 2 2 2 3" xfId="5196"/>
    <cellStyle name="Обычный 2 3 6 2 2 2 4" xfId="5197"/>
    <cellStyle name="Обычный 2 3 6 2 2 3" xfId="5198"/>
    <cellStyle name="Обычный 2 3 6 2 2 3 2" xfId="5199"/>
    <cellStyle name="Обычный 2 3 6 2 2 3 3" xfId="5200"/>
    <cellStyle name="Обычный 2 3 6 2 2 4" xfId="5201"/>
    <cellStyle name="Обычный 2 3 6 2 2 4 2" xfId="5202"/>
    <cellStyle name="Обычный 2 3 6 2 2 4 3" xfId="5203"/>
    <cellStyle name="Обычный 2 3 6 2 2 5" xfId="5204"/>
    <cellStyle name="Обычный 2 3 6 2 2 6" xfId="5205"/>
    <cellStyle name="Обычный 2 3 6 2 2 7" xfId="5206"/>
    <cellStyle name="Обычный 2 3 6 2 3" xfId="5207"/>
    <cellStyle name="Обычный 2 3 6 2 3 2" xfId="5208"/>
    <cellStyle name="Обычный 2 3 6 2 3 3" xfId="5209"/>
    <cellStyle name="Обычный 2 3 6 2 3 4" xfId="5210"/>
    <cellStyle name="Обычный 2 3 6 2 4" xfId="5211"/>
    <cellStyle name="Обычный 2 3 6 2 4 2" xfId="5212"/>
    <cellStyle name="Обычный 2 3 6 2 4 3" xfId="5213"/>
    <cellStyle name="Обычный 2 3 6 2 4 4" xfId="5214"/>
    <cellStyle name="Обычный 2 3 6 2 5" xfId="5215"/>
    <cellStyle name="Обычный 2 3 6 2 5 2" xfId="5216"/>
    <cellStyle name="Обычный 2 3 6 2 5 3" xfId="5217"/>
    <cellStyle name="Обычный 2 3 6 2 6" xfId="5218"/>
    <cellStyle name="Обычный 2 3 6 2 7" xfId="5219"/>
    <cellStyle name="Обычный 2 3 6 2 8" xfId="5220"/>
    <cellStyle name="Обычный 2 3 6 3" xfId="5221"/>
    <cellStyle name="Обычный 2 3 6 3 2" xfId="5222"/>
    <cellStyle name="Обычный 2 3 6 3 2 2" xfId="5223"/>
    <cellStyle name="Обычный 2 3 6 3 2 3" xfId="5224"/>
    <cellStyle name="Обычный 2 3 6 3 2 4" xfId="5225"/>
    <cellStyle name="Обычный 2 3 6 3 3" xfId="5226"/>
    <cellStyle name="Обычный 2 3 6 3 3 2" xfId="5227"/>
    <cellStyle name="Обычный 2 3 6 3 3 3" xfId="5228"/>
    <cellStyle name="Обычный 2 3 6 3 4" xfId="5229"/>
    <cellStyle name="Обычный 2 3 6 3 4 2" xfId="5230"/>
    <cellStyle name="Обычный 2 3 6 3 4 3" xfId="5231"/>
    <cellStyle name="Обычный 2 3 6 3 5" xfId="5232"/>
    <cellStyle name="Обычный 2 3 6 3 6" xfId="5233"/>
    <cellStyle name="Обычный 2 3 6 3 7" xfId="5234"/>
    <cellStyle name="Обычный 2 3 6 4" xfId="5235"/>
    <cellStyle name="Обычный 2 3 6 4 2" xfId="5236"/>
    <cellStyle name="Обычный 2 3 6 4 2 2" xfId="5237"/>
    <cellStyle name="Обычный 2 3 6 4 2 3" xfId="5238"/>
    <cellStyle name="Обычный 2 3 6 4 3" xfId="5239"/>
    <cellStyle name="Обычный 2 3 6 4 3 2" xfId="5240"/>
    <cellStyle name="Обычный 2 3 6 4 3 3" xfId="5241"/>
    <cellStyle name="Обычный 2 3 6 4 4" xfId="5242"/>
    <cellStyle name="Обычный 2 3 6 4 4 2" xfId="5243"/>
    <cellStyle name="Обычный 2 3 6 4 4 3" xfId="5244"/>
    <cellStyle name="Обычный 2 3 6 4 5" xfId="5245"/>
    <cellStyle name="Обычный 2 3 6 4 6" xfId="5246"/>
    <cellStyle name="Обычный 2 3 6 4 7" xfId="5247"/>
    <cellStyle name="Обычный 2 3 6 5" xfId="5248"/>
    <cellStyle name="Обычный 2 3 6 5 2" xfId="5249"/>
    <cellStyle name="Обычный 2 3 6 5 3" xfId="5250"/>
    <cellStyle name="Обычный 2 3 6 5 4" xfId="5251"/>
    <cellStyle name="Обычный 2 3 6 6" xfId="5252"/>
    <cellStyle name="Обычный 2 3 6 6 2" xfId="5253"/>
    <cellStyle name="Обычный 2 3 6 6 3" xfId="5254"/>
    <cellStyle name="Обычный 2 3 6 6 4" xfId="5255"/>
    <cellStyle name="Обычный 2 3 6 7" xfId="5256"/>
    <cellStyle name="Обычный 2 3 6 7 2" xfId="5257"/>
    <cellStyle name="Обычный 2 3 6 7 3" xfId="5258"/>
    <cellStyle name="Обычный 2 3 6 8" xfId="5259"/>
    <cellStyle name="Обычный 2 3 6 9" xfId="5260"/>
    <cellStyle name="Обычный 2 3 7" xfId="5261"/>
    <cellStyle name="Обычный 2 3 7 2" xfId="5262"/>
    <cellStyle name="Обычный 2 3 7 2 2" xfId="5263"/>
    <cellStyle name="Обычный 2 3 7 2 2 2" xfId="5264"/>
    <cellStyle name="Обычный 2 3 7 2 2 3" xfId="5265"/>
    <cellStyle name="Обычный 2 3 7 2 2 4" xfId="5266"/>
    <cellStyle name="Обычный 2 3 7 2 3" xfId="5267"/>
    <cellStyle name="Обычный 2 3 7 2 3 2" xfId="5268"/>
    <cellStyle name="Обычный 2 3 7 2 3 3" xfId="5269"/>
    <cellStyle name="Обычный 2 3 7 2 4" xfId="5270"/>
    <cellStyle name="Обычный 2 3 7 2 4 2" xfId="5271"/>
    <cellStyle name="Обычный 2 3 7 2 4 3" xfId="5272"/>
    <cellStyle name="Обычный 2 3 7 2 5" xfId="5273"/>
    <cellStyle name="Обычный 2 3 7 2 6" xfId="5274"/>
    <cellStyle name="Обычный 2 3 7 2 7" xfId="5275"/>
    <cellStyle name="Обычный 2 3 7 3" xfId="5276"/>
    <cellStyle name="Обычный 2 3 7 3 2" xfId="5277"/>
    <cellStyle name="Обычный 2 3 7 3 3" xfId="5278"/>
    <cellStyle name="Обычный 2 3 7 3 4" xfId="5279"/>
    <cellStyle name="Обычный 2 3 7 4" xfId="5280"/>
    <cellStyle name="Обычный 2 3 7 4 2" xfId="5281"/>
    <cellStyle name="Обычный 2 3 7 4 3" xfId="5282"/>
    <cellStyle name="Обычный 2 3 7 4 4" xfId="5283"/>
    <cellStyle name="Обычный 2 3 7 5" xfId="5284"/>
    <cellStyle name="Обычный 2 3 7 5 2" xfId="5285"/>
    <cellStyle name="Обычный 2 3 7 5 3" xfId="5286"/>
    <cellStyle name="Обычный 2 3 7 6" xfId="5287"/>
    <cellStyle name="Обычный 2 3 7 7" xfId="5288"/>
    <cellStyle name="Обычный 2 3 7 8" xfId="5289"/>
    <cellStyle name="Обычный 2 3 8" xfId="5290"/>
    <cellStyle name="Обычный 2 3 8 2" xfId="5291"/>
    <cellStyle name="Обычный 2 3 8 2 2" xfId="5292"/>
    <cellStyle name="Обычный 2 3 8 2 3" xfId="5293"/>
    <cellStyle name="Обычный 2 3 8 2 4" xfId="5294"/>
    <cellStyle name="Обычный 2 3 8 3" xfId="5295"/>
    <cellStyle name="Обычный 2 3 8 3 2" xfId="5296"/>
    <cellStyle name="Обычный 2 3 8 3 3" xfId="5297"/>
    <cellStyle name="Обычный 2 3 8 4" xfId="5298"/>
    <cellStyle name="Обычный 2 3 8 4 2" xfId="5299"/>
    <cellStyle name="Обычный 2 3 8 4 3" xfId="5300"/>
    <cellStyle name="Обычный 2 3 8 5" xfId="5301"/>
    <cellStyle name="Обычный 2 3 8 6" xfId="5302"/>
    <cellStyle name="Обычный 2 3 8 7" xfId="5303"/>
    <cellStyle name="Обычный 2 3 9" xfId="5304"/>
    <cellStyle name="Обычный 2 3 9 2" xfId="5305"/>
    <cellStyle name="Обычный 2 3 9 2 2" xfId="5306"/>
    <cellStyle name="Обычный 2 3 9 2 3" xfId="5307"/>
    <cellStyle name="Обычный 2 3 9 3" xfId="5308"/>
    <cellStyle name="Обычный 2 3 9 3 2" xfId="5309"/>
    <cellStyle name="Обычный 2 3 9 3 3" xfId="5310"/>
    <cellStyle name="Обычный 2 3 9 4" xfId="5311"/>
    <cellStyle name="Обычный 2 3 9 4 2" xfId="5312"/>
    <cellStyle name="Обычный 2 3 9 4 3" xfId="5313"/>
    <cellStyle name="Обычный 2 3 9 5" xfId="5314"/>
    <cellStyle name="Обычный 2 3 9 6" xfId="5315"/>
    <cellStyle name="Обычный 2 3 9 7" xfId="5316"/>
    <cellStyle name="Обычный 2 3_46EE.2011(v1.0)" xfId="5317"/>
    <cellStyle name="Обычный 2 30" xfId="5318"/>
    <cellStyle name="Обычный 2 31" xfId="5319"/>
    <cellStyle name="Обычный 2 32" xfId="5320"/>
    <cellStyle name="Обычный 2 33" xfId="5321"/>
    <cellStyle name="Обычный 2 34" xfId="5322"/>
    <cellStyle name="Обычный 2 35" xfId="5323"/>
    <cellStyle name="Обычный 2 36" xfId="5324"/>
    <cellStyle name="Обычный 2 37" xfId="5325"/>
    <cellStyle name="Обычный 2 38" xfId="5326"/>
    <cellStyle name="Обычный 2 39" xfId="5327"/>
    <cellStyle name="Обычный 2 4" xfId="5328"/>
    <cellStyle name="Обычный 2 4 10" xfId="5329"/>
    <cellStyle name="Обычный 2 4 11" xfId="5330"/>
    <cellStyle name="Обычный 2 4 2" xfId="5331"/>
    <cellStyle name="Обычный 2 4 2 10" xfId="5332"/>
    <cellStyle name="Обычный 2 4 2 10 2" xfId="5333"/>
    <cellStyle name="Обычный 2 4 2 10 3" xfId="5334"/>
    <cellStyle name="Обычный 2 4 2 11" xfId="5335"/>
    <cellStyle name="Обычный 2 4 2 12" xfId="5336"/>
    <cellStyle name="Обычный 2 4 2 13" xfId="5337"/>
    <cellStyle name="Обычный 2 4 2 2" xfId="5338"/>
    <cellStyle name="Обычный 2 4 2 2 10" xfId="5339"/>
    <cellStyle name="Обычный 2 4 2 2 2" xfId="5340"/>
    <cellStyle name="Обычный 2 4 2 2 2 2" xfId="5341"/>
    <cellStyle name="Обычный 2 4 2 2 2 2 2" xfId="5342"/>
    <cellStyle name="Обычный 2 4 2 2 2 2 2 2" xfId="5343"/>
    <cellStyle name="Обычный 2 4 2 2 2 2 2 3" xfId="5344"/>
    <cellStyle name="Обычный 2 4 2 2 2 2 2 4" xfId="5345"/>
    <cellStyle name="Обычный 2 4 2 2 2 2 3" xfId="5346"/>
    <cellStyle name="Обычный 2 4 2 2 2 2 3 2" xfId="5347"/>
    <cellStyle name="Обычный 2 4 2 2 2 2 3 3" xfId="5348"/>
    <cellStyle name="Обычный 2 4 2 2 2 2 4" xfId="5349"/>
    <cellStyle name="Обычный 2 4 2 2 2 2 4 2" xfId="5350"/>
    <cellStyle name="Обычный 2 4 2 2 2 2 4 3" xfId="5351"/>
    <cellStyle name="Обычный 2 4 2 2 2 2 5" xfId="5352"/>
    <cellStyle name="Обычный 2 4 2 2 2 2 6" xfId="5353"/>
    <cellStyle name="Обычный 2 4 2 2 2 2 7" xfId="5354"/>
    <cellStyle name="Обычный 2 4 2 2 2 3" xfId="5355"/>
    <cellStyle name="Обычный 2 4 2 2 2 3 2" xfId="5356"/>
    <cellStyle name="Обычный 2 4 2 2 2 3 3" xfId="5357"/>
    <cellStyle name="Обычный 2 4 2 2 2 3 4" xfId="5358"/>
    <cellStyle name="Обычный 2 4 2 2 2 4" xfId="5359"/>
    <cellStyle name="Обычный 2 4 2 2 2 4 2" xfId="5360"/>
    <cellStyle name="Обычный 2 4 2 2 2 4 3" xfId="5361"/>
    <cellStyle name="Обычный 2 4 2 2 2 4 4" xfId="5362"/>
    <cellStyle name="Обычный 2 4 2 2 2 5" xfId="5363"/>
    <cellStyle name="Обычный 2 4 2 2 2 5 2" xfId="5364"/>
    <cellStyle name="Обычный 2 4 2 2 2 5 3" xfId="5365"/>
    <cellStyle name="Обычный 2 4 2 2 2 6" xfId="5366"/>
    <cellStyle name="Обычный 2 4 2 2 2 7" xfId="5367"/>
    <cellStyle name="Обычный 2 4 2 2 2 8" xfId="5368"/>
    <cellStyle name="Обычный 2 4 2 2 3" xfId="5369"/>
    <cellStyle name="Обычный 2 4 2 2 3 2" xfId="5370"/>
    <cellStyle name="Обычный 2 4 2 2 3 2 2" xfId="5371"/>
    <cellStyle name="Обычный 2 4 2 2 3 2 3" xfId="5372"/>
    <cellStyle name="Обычный 2 4 2 2 3 2 4" xfId="5373"/>
    <cellStyle name="Обычный 2 4 2 2 3 3" xfId="5374"/>
    <cellStyle name="Обычный 2 4 2 2 3 3 2" xfId="5375"/>
    <cellStyle name="Обычный 2 4 2 2 3 3 3" xfId="5376"/>
    <cellStyle name="Обычный 2 4 2 2 3 4" xfId="5377"/>
    <cellStyle name="Обычный 2 4 2 2 3 4 2" xfId="5378"/>
    <cellStyle name="Обычный 2 4 2 2 3 4 3" xfId="5379"/>
    <cellStyle name="Обычный 2 4 2 2 3 5" xfId="5380"/>
    <cellStyle name="Обычный 2 4 2 2 3 6" xfId="5381"/>
    <cellStyle name="Обычный 2 4 2 2 3 7" xfId="5382"/>
    <cellStyle name="Обычный 2 4 2 2 4" xfId="5383"/>
    <cellStyle name="Обычный 2 4 2 2 4 2" xfId="5384"/>
    <cellStyle name="Обычный 2 4 2 2 4 2 2" xfId="5385"/>
    <cellStyle name="Обычный 2 4 2 2 4 2 3" xfId="5386"/>
    <cellStyle name="Обычный 2 4 2 2 4 3" xfId="5387"/>
    <cellStyle name="Обычный 2 4 2 2 4 3 2" xfId="5388"/>
    <cellStyle name="Обычный 2 4 2 2 4 3 3" xfId="5389"/>
    <cellStyle name="Обычный 2 4 2 2 4 4" xfId="5390"/>
    <cellStyle name="Обычный 2 4 2 2 4 4 2" xfId="5391"/>
    <cellStyle name="Обычный 2 4 2 2 4 4 3" xfId="5392"/>
    <cellStyle name="Обычный 2 4 2 2 4 5" xfId="5393"/>
    <cellStyle name="Обычный 2 4 2 2 4 6" xfId="5394"/>
    <cellStyle name="Обычный 2 4 2 2 4 7" xfId="5395"/>
    <cellStyle name="Обычный 2 4 2 2 5" xfId="5396"/>
    <cellStyle name="Обычный 2 4 2 2 5 2" xfId="5397"/>
    <cellStyle name="Обычный 2 4 2 2 5 3" xfId="5398"/>
    <cellStyle name="Обычный 2 4 2 2 5 4" xfId="5399"/>
    <cellStyle name="Обычный 2 4 2 2 6" xfId="5400"/>
    <cellStyle name="Обычный 2 4 2 2 6 2" xfId="5401"/>
    <cellStyle name="Обычный 2 4 2 2 6 3" xfId="5402"/>
    <cellStyle name="Обычный 2 4 2 2 7" xfId="5403"/>
    <cellStyle name="Обычный 2 4 2 2 7 2" xfId="5404"/>
    <cellStyle name="Обычный 2 4 2 2 7 3" xfId="5405"/>
    <cellStyle name="Обычный 2 4 2 2 8" xfId="5406"/>
    <cellStyle name="Обычный 2 4 2 2 9" xfId="5407"/>
    <cellStyle name="Обычный 2 4 2 3" xfId="5408"/>
    <cellStyle name="Обычный 2 4 2 3 10" xfId="5409"/>
    <cellStyle name="Обычный 2 4 2 3 2" xfId="5410"/>
    <cellStyle name="Обычный 2 4 2 3 2 2" xfId="5411"/>
    <cellStyle name="Обычный 2 4 2 3 2 2 2" xfId="5412"/>
    <cellStyle name="Обычный 2 4 2 3 2 2 2 2" xfId="5413"/>
    <cellStyle name="Обычный 2 4 2 3 2 2 2 3" xfId="5414"/>
    <cellStyle name="Обычный 2 4 2 3 2 2 2 4" xfId="5415"/>
    <cellStyle name="Обычный 2 4 2 3 2 2 3" xfId="5416"/>
    <cellStyle name="Обычный 2 4 2 3 2 2 3 2" xfId="5417"/>
    <cellStyle name="Обычный 2 4 2 3 2 2 3 3" xfId="5418"/>
    <cellStyle name="Обычный 2 4 2 3 2 2 4" xfId="5419"/>
    <cellStyle name="Обычный 2 4 2 3 2 2 4 2" xfId="5420"/>
    <cellStyle name="Обычный 2 4 2 3 2 2 4 3" xfId="5421"/>
    <cellStyle name="Обычный 2 4 2 3 2 2 5" xfId="5422"/>
    <cellStyle name="Обычный 2 4 2 3 2 2 6" xfId="5423"/>
    <cellStyle name="Обычный 2 4 2 3 2 2 7" xfId="5424"/>
    <cellStyle name="Обычный 2 4 2 3 2 3" xfId="5425"/>
    <cellStyle name="Обычный 2 4 2 3 2 3 2" xfId="5426"/>
    <cellStyle name="Обычный 2 4 2 3 2 3 3" xfId="5427"/>
    <cellStyle name="Обычный 2 4 2 3 2 3 4" xfId="5428"/>
    <cellStyle name="Обычный 2 4 2 3 2 4" xfId="5429"/>
    <cellStyle name="Обычный 2 4 2 3 2 4 2" xfId="5430"/>
    <cellStyle name="Обычный 2 4 2 3 2 4 3" xfId="5431"/>
    <cellStyle name="Обычный 2 4 2 3 2 5" xfId="5432"/>
    <cellStyle name="Обычный 2 4 2 3 2 5 2" xfId="5433"/>
    <cellStyle name="Обычный 2 4 2 3 2 5 3" xfId="5434"/>
    <cellStyle name="Обычный 2 4 2 3 2 6" xfId="5435"/>
    <cellStyle name="Обычный 2 4 2 3 2 7" xfId="5436"/>
    <cellStyle name="Обычный 2 4 2 3 2 8" xfId="5437"/>
    <cellStyle name="Обычный 2 4 2 3 3" xfId="5438"/>
    <cellStyle name="Обычный 2 4 2 3 3 2" xfId="5439"/>
    <cellStyle name="Обычный 2 4 2 3 3 2 2" xfId="5440"/>
    <cellStyle name="Обычный 2 4 2 3 3 2 3" xfId="5441"/>
    <cellStyle name="Обычный 2 4 2 3 3 2 4" xfId="5442"/>
    <cellStyle name="Обычный 2 4 2 3 3 3" xfId="5443"/>
    <cellStyle name="Обычный 2 4 2 3 3 3 2" xfId="5444"/>
    <cellStyle name="Обычный 2 4 2 3 3 3 3" xfId="5445"/>
    <cellStyle name="Обычный 2 4 2 3 3 4" xfId="5446"/>
    <cellStyle name="Обычный 2 4 2 3 3 4 2" xfId="5447"/>
    <cellStyle name="Обычный 2 4 2 3 3 4 3" xfId="5448"/>
    <cellStyle name="Обычный 2 4 2 3 3 5" xfId="5449"/>
    <cellStyle name="Обычный 2 4 2 3 3 6" xfId="5450"/>
    <cellStyle name="Обычный 2 4 2 3 3 7" xfId="5451"/>
    <cellStyle name="Обычный 2 4 2 3 4" xfId="5452"/>
    <cellStyle name="Обычный 2 4 2 3 4 2" xfId="5453"/>
    <cellStyle name="Обычный 2 4 2 3 4 2 2" xfId="5454"/>
    <cellStyle name="Обычный 2 4 2 3 4 2 3" xfId="5455"/>
    <cellStyle name="Обычный 2 4 2 3 4 3" xfId="5456"/>
    <cellStyle name="Обычный 2 4 2 3 4 3 2" xfId="5457"/>
    <cellStyle name="Обычный 2 4 2 3 4 3 3" xfId="5458"/>
    <cellStyle name="Обычный 2 4 2 3 4 4" xfId="5459"/>
    <cellStyle name="Обычный 2 4 2 3 4 4 2" xfId="5460"/>
    <cellStyle name="Обычный 2 4 2 3 4 4 3" xfId="5461"/>
    <cellStyle name="Обычный 2 4 2 3 4 5" xfId="5462"/>
    <cellStyle name="Обычный 2 4 2 3 4 6" xfId="5463"/>
    <cellStyle name="Обычный 2 4 2 3 4 7" xfId="5464"/>
    <cellStyle name="Обычный 2 4 2 3 5" xfId="5465"/>
    <cellStyle name="Обычный 2 4 2 3 5 2" xfId="5466"/>
    <cellStyle name="Обычный 2 4 2 3 5 3" xfId="5467"/>
    <cellStyle name="Обычный 2 4 2 3 5 4" xfId="5468"/>
    <cellStyle name="Обычный 2 4 2 3 6" xfId="5469"/>
    <cellStyle name="Обычный 2 4 2 3 6 2" xfId="5470"/>
    <cellStyle name="Обычный 2 4 2 3 6 3" xfId="5471"/>
    <cellStyle name="Обычный 2 4 2 3 7" xfId="5472"/>
    <cellStyle name="Обычный 2 4 2 3 7 2" xfId="5473"/>
    <cellStyle name="Обычный 2 4 2 3 7 3" xfId="5474"/>
    <cellStyle name="Обычный 2 4 2 3 8" xfId="5475"/>
    <cellStyle name="Обычный 2 4 2 3 9" xfId="5476"/>
    <cellStyle name="Обычный 2 4 2 4" xfId="5477"/>
    <cellStyle name="Обычный 2 4 2 4 10" xfId="5478"/>
    <cellStyle name="Обычный 2 4 2 4 2" xfId="5479"/>
    <cellStyle name="Обычный 2 4 2 4 2 2" xfId="5480"/>
    <cellStyle name="Обычный 2 4 2 4 2 2 2" xfId="5481"/>
    <cellStyle name="Обычный 2 4 2 4 2 2 2 2" xfId="5482"/>
    <cellStyle name="Обычный 2 4 2 4 2 2 2 3" xfId="5483"/>
    <cellStyle name="Обычный 2 4 2 4 2 2 2 4" xfId="5484"/>
    <cellStyle name="Обычный 2 4 2 4 2 2 3" xfId="5485"/>
    <cellStyle name="Обычный 2 4 2 4 2 2 3 2" xfId="5486"/>
    <cellStyle name="Обычный 2 4 2 4 2 2 3 3" xfId="5487"/>
    <cellStyle name="Обычный 2 4 2 4 2 2 4" xfId="5488"/>
    <cellStyle name="Обычный 2 4 2 4 2 2 4 2" xfId="5489"/>
    <cellStyle name="Обычный 2 4 2 4 2 2 4 3" xfId="5490"/>
    <cellStyle name="Обычный 2 4 2 4 2 2 5" xfId="5491"/>
    <cellStyle name="Обычный 2 4 2 4 2 2 6" xfId="5492"/>
    <cellStyle name="Обычный 2 4 2 4 2 2 7" xfId="5493"/>
    <cellStyle name="Обычный 2 4 2 4 2 3" xfId="5494"/>
    <cellStyle name="Обычный 2 4 2 4 2 3 2" xfId="5495"/>
    <cellStyle name="Обычный 2 4 2 4 2 3 3" xfId="5496"/>
    <cellStyle name="Обычный 2 4 2 4 2 3 4" xfId="5497"/>
    <cellStyle name="Обычный 2 4 2 4 2 4" xfId="5498"/>
    <cellStyle name="Обычный 2 4 2 4 2 4 2" xfId="5499"/>
    <cellStyle name="Обычный 2 4 2 4 2 4 3" xfId="5500"/>
    <cellStyle name="Обычный 2 4 2 4 2 5" xfId="5501"/>
    <cellStyle name="Обычный 2 4 2 4 2 5 2" xfId="5502"/>
    <cellStyle name="Обычный 2 4 2 4 2 5 3" xfId="5503"/>
    <cellStyle name="Обычный 2 4 2 4 2 6" xfId="5504"/>
    <cellStyle name="Обычный 2 4 2 4 2 7" xfId="5505"/>
    <cellStyle name="Обычный 2 4 2 4 2 8" xfId="5506"/>
    <cellStyle name="Обычный 2 4 2 4 3" xfId="5507"/>
    <cellStyle name="Обычный 2 4 2 4 3 2" xfId="5508"/>
    <cellStyle name="Обычный 2 4 2 4 3 2 2" xfId="5509"/>
    <cellStyle name="Обычный 2 4 2 4 3 2 3" xfId="5510"/>
    <cellStyle name="Обычный 2 4 2 4 3 2 4" xfId="5511"/>
    <cellStyle name="Обычный 2 4 2 4 3 3" xfId="5512"/>
    <cellStyle name="Обычный 2 4 2 4 3 3 2" xfId="5513"/>
    <cellStyle name="Обычный 2 4 2 4 3 3 3" xfId="5514"/>
    <cellStyle name="Обычный 2 4 2 4 3 4" xfId="5515"/>
    <cellStyle name="Обычный 2 4 2 4 3 4 2" xfId="5516"/>
    <cellStyle name="Обычный 2 4 2 4 3 4 3" xfId="5517"/>
    <cellStyle name="Обычный 2 4 2 4 3 5" xfId="5518"/>
    <cellStyle name="Обычный 2 4 2 4 3 6" xfId="5519"/>
    <cellStyle name="Обычный 2 4 2 4 3 7" xfId="5520"/>
    <cellStyle name="Обычный 2 4 2 4 4" xfId="5521"/>
    <cellStyle name="Обычный 2 4 2 4 4 2" xfId="5522"/>
    <cellStyle name="Обычный 2 4 2 4 4 2 2" xfId="5523"/>
    <cellStyle name="Обычный 2 4 2 4 4 2 3" xfId="5524"/>
    <cellStyle name="Обычный 2 4 2 4 4 3" xfId="5525"/>
    <cellStyle name="Обычный 2 4 2 4 4 3 2" xfId="5526"/>
    <cellStyle name="Обычный 2 4 2 4 4 3 3" xfId="5527"/>
    <cellStyle name="Обычный 2 4 2 4 4 4" xfId="5528"/>
    <cellStyle name="Обычный 2 4 2 4 4 4 2" xfId="5529"/>
    <cellStyle name="Обычный 2 4 2 4 4 4 3" xfId="5530"/>
    <cellStyle name="Обычный 2 4 2 4 4 5" xfId="5531"/>
    <cellStyle name="Обычный 2 4 2 4 4 6" xfId="5532"/>
    <cellStyle name="Обычный 2 4 2 4 4 7" xfId="5533"/>
    <cellStyle name="Обычный 2 4 2 4 5" xfId="5534"/>
    <cellStyle name="Обычный 2 4 2 4 5 2" xfId="5535"/>
    <cellStyle name="Обычный 2 4 2 4 5 3" xfId="5536"/>
    <cellStyle name="Обычный 2 4 2 4 6" xfId="5537"/>
    <cellStyle name="Обычный 2 4 2 4 6 2" xfId="5538"/>
    <cellStyle name="Обычный 2 4 2 4 6 3" xfId="5539"/>
    <cellStyle name="Обычный 2 4 2 4 7" xfId="5540"/>
    <cellStyle name="Обычный 2 4 2 4 7 2" xfId="5541"/>
    <cellStyle name="Обычный 2 4 2 4 7 3" xfId="5542"/>
    <cellStyle name="Обычный 2 4 2 4 8" xfId="5543"/>
    <cellStyle name="Обычный 2 4 2 4 9" xfId="5544"/>
    <cellStyle name="Обычный 2 4 2 5" xfId="5545"/>
    <cellStyle name="Обычный 2 4 2 5 2" xfId="5546"/>
    <cellStyle name="Обычный 2 4 2 5 2 2" xfId="5547"/>
    <cellStyle name="Обычный 2 4 2 5 2 2 2" xfId="5548"/>
    <cellStyle name="Обычный 2 4 2 5 2 2 3" xfId="5549"/>
    <cellStyle name="Обычный 2 4 2 5 2 2 4" xfId="5550"/>
    <cellStyle name="Обычный 2 4 2 5 2 3" xfId="5551"/>
    <cellStyle name="Обычный 2 4 2 5 2 3 2" xfId="5552"/>
    <cellStyle name="Обычный 2 4 2 5 2 3 3" xfId="5553"/>
    <cellStyle name="Обычный 2 4 2 5 2 4" xfId="5554"/>
    <cellStyle name="Обычный 2 4 2 5 2 4 2" xfId="5555"/>
    <cellStyle name="Обычный 2 4 2 5 2 4 3" xfId="5556"/>
    <cellStyle name="Обычный 2 4 2 5 2 5" xfId="5557"/>
    <cellStyle name="Обычный 2 4 2 5 2 6" xfId="5558"/>
    <cellStyle name="Обычный 2 4 2 5 2 7" xfId="5559"/>
    <cellStyle name="Обычный 2 4 2 5 3" xfId="5560"/>
    <cellStyle name="Обычный 2 4 2 5 3 2" xfId="5561"/>
    <cellStyle name="Обычный 2 4 2 5 3 3" xfId="5562"/>
    <cellStyle name="Обычный 2 4 2 5 3 4" xfId="5563"/>
    <cellStyle name="Обычный 2 4 2 5 4" xfId="5564"/>
    <cellStyle name="Обычный 2 4 2 5 4 2" xfId="5565"/>
    <cellStyle name="Обычный 2 4 2 5 4 3" xfId="5566"/>
    <cellStyle name="Обычный 2 4 2 5 5" xfId="5567"/>
    <cellStyle name="Обычный 2 4 2 5 5 2" xfId="5568"/>
    <cellStyle name="Обычный 2 4 2 5 5 3" xfId="5569"/>
    <cellStyle name="Обычный 2 4 2 5 6" xfId="5570"/>
    <cellStyle name="Обычный 2 4 2 5 7" xfId="5571"/>
    <cellStyle name="Обычный 2 4 2 5 8" xfId="5572"/>
    <cellStyle name="Обычный 2 4 2 6" xfId="5573"/>
    <cellStyle name="Обычный 2 4 2 6 2" xfId="5574"/>
    <cellStyle name="Обычный 2 4 2 6 2 2" xfId="5575"/>
    <cellStyle name="Обычный 2 4 2 6 2 3" xfId="5576"/>
    <cellStyle name="Обычный 2 4 2 6 2 4" xfId="5577"/>
    <cellStyle name="Обычный 2 4 2 6 3" xfId="5578"/>
    <cellStyle name="Обычный 2 4 2 6 3 2" xfId="5579"/>
    <cellStyle name="Обычный 2 4 2 6 3 3" xfId="5580"/>
    <cellStyle name="Обычный 2 4 2 6 4" xfId="5581"/>
    <cellStyle name="Обычный 2 4 2 6 4 2" xfId="5582"/>
    <cellStyle name="Обычный 2 4 2 6 4 3" xfId="5583"/>
    <cellStyle name="Обычный 2 4 2 6 5" xfId="5584"/>
    <cellStyle name="Обычный 2 4 2 6 6" xfId="5585"/>
    <cellStyle name="Обычный 2 4 2 6 7" xfId="5586"/>
    <cellStyle name="Обычный 2 4 2 7" xfId="5587"/>
    <cellStyle name="Обычный 2 4 2 7 2" xfId="5588"/>
    <cellStyle name="Обычный 2 4 2 7 2 2" xfId="5589"/>
    <cellStyle name="Обычный 2 4 2 7 2 3" xfId="5590"/>
    <cellStyle name="Обычный 2 4 2 7 3" xfId="5591"/>
    <cellStyle name="Обычный 2 4 2 7 3 2" xfId="5592"/>
    <cellStyle name="Обычный 2 4 2 7 3 3" xfId="5593"/>
    <cellStyle name="Обычный 2 4 2 7 4" xfId="5594"/>
    <cellStyle name="Обычный 2 4 2 7 4 2" xfId="5595"/>
    <cellStyle name="Обычный 2 4 2 7 4 3" xfId="5596"/>
    <cellStyle name="Обычный 2 4 2 7 5" xfId="5597"/>
    <cellStyle name="Обычный 2 4 2 7 6" xfId="5598"/>
    <cellStyle name="Обычный 2 4 2 7 7" xfId="5599"/>
    <cellStyle name="Обычный 2 4 2 8" xfId="5600"/>
    <cellStyle name="Обычный 2 4 2 8 2" xfId="5601"/>
    <cellStyle name="Обычный 2 4 2 8 3" xfId="5602"/>
    <cellStyle name="Обычный 2 4 2 8 4" xfId="5603"/>
    <cellStyle name="Обычный 2 4 2 9" xfId="5604"/>
    <cellStyle name="Обычный 2 4 2 9 2" xfId="5605"/>
    <cellStyle name="Обычный 2 4 2 9 3" xfId="5606"/>
    <cellStyle name="Обычный 2 4 3" xfId="5607"/>
    <cellStyle name="Обычный 2 4 3 2" xfId="5608"/>
    <cellStyle name="Обычный 2 4 3 2 2" xfId="5609"/>
    <cellStyle name="Обычный 2 4 3 3" xfId="5610"/>
    <cellStyle name="Обычный 2 4 4" xfId="5611"/>
    <cellStyle name="Обычный 2 4 4 10" xfId="5612"/>
    <cellStyle name="Обычный 2 4 4 2" xfId="5613"/>
    <cellStyle name="Обычный 2 4 4 2 2" xfId="5614"/>
    <cellStyle name="Обычный 2 4 4 2 2 2" xfId="5615"/>
    <cellStyle name="Обычный 2 4 4 2 2 2 2" xfId="5616"/>
    <cellStyle name="Обычный 2 4 4 2 2 2 3" xfId="5617"/>
    <cellStyle name="Обычный 2 4 4 2 2 2 4" xfId="5618"/>
    <cellStyle name="Обычный 2 4 4 2 2 3" xfId="5619"/>
    <cellStyle name="Обычный 2 4 4 2 2 3 2" xfId="5620"/>
    <cellStyle name="Обычный 2 4 4 2 2 3 3" xfId="5621"/>
    <cellStyle name="Обычный 2 4 4 2 2 4" xfId="5622"/>
    <cellStyle name="Обычный 2 4 4 2 2 4 2" xfId="5623"/>
    <cellStyle name="Обычный 2 4 4 2 2 4 3" xfId="5624"/>
    <cellStyle name="Обычный 2 4 4 2 2 5" xfId="5625"/>
    <cellStyle name="Обычный 2 4 4 2 2 6" xfId="5626"/>
    <cellStyle name="Обычный 2 4 4 2 2 7" xfId="5627"/>
    <cellStyle name="Обычный 2 4 4 2 3" xfId="5628"/>
    <cellStyle name="Обычный 2 4 4 2 3 2" xfId="5629"/>
    <cellStyle name="Обычный 2 4 4 2 3 3" xfId="5630"/>
    <cellStyle name="Обычный 2 4 4 2 3 4" xfId="5631"/>
    <cellStyle name="Обычный 2 4 4 2 4" xfId="5632"/>
    <cellStyle name="Обычный 2 4 4 2 4 2" xfId="5633"/>
    <cellStyle name="Обычный 2 4 4 2 4 3" xfId="5634"/>
    <cellStyle name="Обычный 2 4 4 2 4 4" xfId="5635"/>
    <cellStyle name="Обычный 2 4 4 2 5" xfId="5636"/>
    <cellStyle name="Обычный 2 4 4 2 5 2" xfId="5637"/>
    <cellStyle name="Обычный 2 4 4 2 5 3" xfId="5638"/>
    <cellStyle name="Обычный 2 4 4 2 6" xfId="5639"/>
    <cellStyle name="Обычный 2 4 4 2 7" xfId="5640"/>
    <cellStyle name="Обычный 2 4 4 2 8" xfId="5641"/>
    <cellStyle name="Обычный 2 4 4 3" xfId="5642"/>
    <cellStyle name="Обычный 2 4 4 3 2" xfId="5643"/>
    <cellStyle name="Обычный 2 4 4 3 2 2" xfId="5644"/>
    <cellStyle name="Обычный 2 4 4 3 2 3" xfId="5645"/>
    <cellStyle name="Обычный 2 4 4 3 2 4" xfId="5646"/>
    <cellStyle name="Обычный 2 4 4 3 3" xfId="5647"/>
    <cellStyle name="Обычный 2 4 4 3 3 2" xfId="5648"/>
    <cellStyle name="Обычный 2 4 4 3 3 3" xfId="5649"/>
    <cellStyle name="Обычный 2 4 4 3 4" xfId="5650"/>
    <cellStyle name="Обычный 2 4 4 3 4 2" xfId="5651"/>
    <cellStyle name="Обычный 2 4 4 3 4 3" xfId="5652"/>
    <cellStyle name="Обычный 2 4 4 3 5" xfId="5653"/>
    <cellStyle name="Обычный 2 4 4 3 6" xfId="5654"/>
    <cellStyle name="Обычный 2 4 4 3 7" xfId="5655"/>
    <cellStyle name="Обычный 2 4 4 4" xfId="5656"/>
    <cellStyle name="Обычный 2 4 4 4 2" xfId="5657"/>
    <cellStyle name="Обычный 2 4 4 4 2 2" xfId="5658"/>
    <cellStyle name="Обычный 2 4 4 4 2 3" xfId="5659"/>
    <cellStyle name="Обычный 2 4 4 4 3" xfId="5660"/>
    <cellStyle name="Обычный 2 4 4 4 3 2" xfId="5661"/>
    <cellStyle name="Обычный 2 4 4 4 3 3" xfId="5662"/>
    <cellStyle name="Обычный 2 4 4 4 4" xfId="5663"/>
    <cellStyle name="Обычный 2 4 4 4 4 2" xfId="5664"/>
    <cellStyle name="Обычный 2 4 4 4 4 3" xfId="5665"/>
    <cellStyle name="Обычный 2 4 4 4 5" xfId="5666"/>
    <cellStyle name="Обычный 2 4 4 4 6" xfId="5667"/>
    <cellStyle name="Обычный 2 4 4 4 7" xfId="5668"/>
    <cellStyle name="Обычный 2 4 4 5" xfId="5669"/>
    <cellStyle name="Обычный 2 4 4 5 2" xfId="5670"/>
    <cellStyle name="Обычный 2 4 4 5 3" xfId="5671"/>
    <cellStyle name="Обычный 2 4 4 5 4" xfId="5672"/>
    <cellStyle name="Обычный 2 4 4 6" xfId="5673"/>
    <cellStyle name="Обычный 2 4 4 6 2" xfId="5674"/>
    <cellStyle name="Обычный 2 4 4 6 3" xfId="5675"/>
    <cellStyle name="Обычный 2 4 4 6 4" xfId="5676"/>
    <cellStyle name="Обычный 2 4 4 7" xfId="5677"/>
    <cellStyle name="Обычный 2 4 4 7 2" xfId="5678"/>
    <cellStyle name="Обычный 2 4 4 7 3" xfId="5679"/>
    <cellStyle name="Обычный 2 4 4 7 4" xfId="5680"/>
    <cellStyle name="Обычный 2 4 4 8" xfId="5681"/>
    <cellStyle name="Обычный 2 4 4 9" xfId="5682"/>
    <cellStyle name="Обычный 2 4 5" xfId="5683"/>
    <cellStyle name="Обычный 2 4 5 2" xfId="5684"/>
    <cellStyle name="Обычный 2 4 5 2 2" xfId="5685"/>
    <cellStyle name="Обычный 2 4 5 2 2 2" xfId="5686"/>
    <cellStyle name="Обычный 2 4 5 2 2 3" xfId="5687"/>
    <cellStyle name="Обычный 2 4 5 2 2 4" xfId="5688"/>
    <cellStyle name="Обычный 2 4 5 2 3" xfId="5689"/>
    <cellStyle name="Обычный 2 4 5 2 3 2" xfId="5690"/>
    <cellStyle name="Обычный 2 4 5 2 3 3" xfId="5691"/>
    <cellStyle name="Обычный 2 4 5 2 4" xfId="5692"/>
    <cellStyle name="Обычный 2 4 5 2 4 2" xfId="5693"/>
    <cellStyle name="Обычный 2 4 5 2 4 3" xfId="5694"/>
    <cellStyle name="Обычный 2 4 5 2 5" xfId="5695"/>
    <cellStyle name="Обычный 2 4 5 2 6" xfId="5696"/>
    <cellStyle name="Обычный 2 4 5 2 7" xfId="5697"/>
    <cellStyle name="Обычный 2 4 5 3" xfId="5698"/>
    <cellStyle name="Обычный 2 4 5 3 2" xfId="5699"/>
    <cellStyle name="Обычный 2 4 5 3 3" xfId="5700"/>
    <cellStyle name="Обычный 2 4 5 3 4" xfId="5701"/>
    <cellStyle name="Обычный 2 4 5 4" xfId="5702"/>
    <cellStyle name="Обычный 2 4 5 4 2" xfId="5703"/>
    <cellStyle name="Обычный 2 4 5 4 3" xfId="5704"/>
    <cellStyle name="Обычный 2 4 5 4 4" xfId="5705"/>
    <cellStyle name="Обычный 2 4 5 5" xfId="5706"/>
    <cellStyle name="Обычный 2 4 5 5 2" xfId="5707"/>
    <cellStyle name="Обычный 2 4 5 5 3" xfId="5708"/>
    <cellStyle name="Обычный 2 4 5 6" xfId="5709"/>
    <cellStyle name="Обычный 2 4 5 7" xfId="5710"/>
    <cellStyle name="Обычный 2 4 5 8" xfId="5711"/>
    <cellStyle name="Обычный 2 4 6" xfId="5712"/>
    <cellStyle name="Обычный 2 4 6 2" xfId="5713"/>
    <cellStyle name="Обычный 2 4 6 2 2" xfId="5714"/>
    <cellStyle name="Обычный 2 4 6 2 3" xfId="5715"/>
    <cellStyle name="Обычный 2 4 6 2 4" xfId="5716"/>
    <cellStyle name="Обычный 2 4 6 3" xfId="5717"/>
    <cellStyle name="Обычный 2 4 6 3 2" xfId="5718"/>
    <cellStyle name="Обычный 2 4 6 3 3" xfId="5719"/>
    <cellStyle name="Обычный 2 4 6 4" xfId="5720"/>
    <cellStyle name="Обычный 2 4 6 4 2" xfId="5721"/>
    <cellStyle name="Обычный 2 4 6 4 3" xfId="5722"/>
    <cellStyle name="Обычный 2 4 6 5" xfId="5723"/>
    <cellStyle name="Обычный 2 4 6 6" xfId="5724"/>
    <cellStyle name="Обычный 2 4 6 7" xfId="5725"/>
    <cellStyle name="Обычный 2 4 7" xfId="5726"/>
    <cellStyle name="Обычный 2 4 7 2" xfId="5727"/>
    <cellStyle name="Обычный 2 4 7 3" xfId="5728"/>
    <cellStyle name="Обычный 2 4 7 4" xfId="5729"/>
    <cellStyle name="Обычный 2 4 8" xfId="5730"/>
    <cellStyle name="Обычный 2 4 8 2" xfId="5731"/>
    <cellStyle name="Обычный 2 4 8 3" xfId="5732"/>
    <cellStyle name="Обычный 2 4 8 4" xfId="5733"/>
    <cellStyle name="Обычный 2 4 9" xfId="5734"/>
    <cellStyle name="Обычный 2 4 9 2" xfId="5735"/>
    <cellStyle name="Обычный 2 4 9 3" xfId="5736"/>
    <cellStyle name="Обычный 2 4_46EE.2011(v1.0)" xfId="5737"/>
    <cellStyle name="Обычный 2 40" xfId="5738"/>
    <cellStyle name="Обычный 2 41" xfId="5739"/>
    <cellStyle name="Обычный 2 42" xfId="5740"/>
    <cellStyle name="Обычный 2 43" xfId="5741"/>
    <cellStyle name="Обычный 2 5" xfId="5742"/>
    <cellStyle name="Обычный 2 5 2" xfId="5743"/>
    <cellStyle name="Обычный 2 5 2 2" xfId="5744"/>
    <cellStyle name="Обычный 2 5 2 3" xfId="5745"/>
    <cellStyle name="Обычный 2 5 3" xfId="5746"/>
    <cellStyle name="Обычный 2 5 3 2" xfId="5747"/>
    <cellStyle name="Обычный 2 5 3 3" xfId="5748"/>
    <cellStyle name="Обычный 2 5 4" xfId="5749"/>
    <cellStyle name="Обычный 2 5 5" xfId="5750"/>
    <cellStyle name="Обычный 2 5 6" xfId="5751"/>
    <cellStyle name="Обычный 2 5 7" xfId="5752"/>
    <cellStyle name="Обычный 2 5_46EE.2011(v1.0)" xfId="5753"/>
    <cellStyle name="Обычный 2 6" xfId="5754"/>
    <cellStyle name="Обычный 2 6 2" xfId="5755"/>
    <cellStyle name="Обычный 2 6 2 2" xfId="5756"/>
    <cellStyle name="Обычный 2 6 2 3" xfId="5757"/>
    <cellStyle name="Обычный 2 6 3" xfId="5758"/>
    <cellStyle name="Обычный 2 6 4" xfId="5759"/>
    <cellStyle name="Обычный 2 6 5" xfId="5760"/>
    <cellStyle name="Обычный 2 6_46EE.2011(v1.0)" xfId="5761"/>
    <cellStyle name="Обычный 2 7" xfId="5762"/>
    <cellStyle name="Обычный 2 7 2" xfId="5763"/>
    <cellStyle name="Обычный 2 7 2 10" xfId="5764"/>
    <cellStyle name="Обычный 2 7 2 10 2" xfId="5765"/>
    <cellStyle name="Обычный 2 7 2 10 3" xfId="5766"/>
    <cellStyle name="Обычный 2 7 2 11" xfId="5767"/>
    <cellStyle name="Обычный 2 7 2 12" xfId="5768"/>
    <cellStyle name="Обычный 2 7 2 13" xfId="5769"/>
    <cellStyle name="Обычный 2 7 2 2" xfId="5770"/>
    <cellStyle name="Обычный 2 7 2 2 10" xfId="5771"/>
    <cellStyle name="Обычный 2 7 2 2 2" xfId="5772"/>
    <cellStyle name="Обычный 2 7 2 2 2 2" xfId="5773"/>
    <cellStyle name="Обычный 2 7 2 2 2 2 2" xfId="5774"/>
    <cellStyle name="Обычный 2 7 2 2 2 2 2 2" xfId="5775"/>
    <cellStyle name="Обычный 2 7 2 2 2 2 2 3" xfId="5776"/>
    <cellStyle name="Обычный 2 7 2 2 2 2 2 4" xfId="5777"/>
    <cellStyle name="Обычный 2 7 2 2 2 2 3" xfId="5778"/>
    <cellStyle name="Обычный 2 7 2 2 2 2 3 2" xfId="5779"/>
    <cellStyle name="Обычный 2 7 2 2 2 2 3 3" xfId="5780"/>
    <cellStyle name="Обычный 2 7 2 2 2 2 4" xfId="5781"/>
    <cellStyle name="Обычный 2 7 2 2 2 2 4 2" xfId="5782"/>
    <cellStyle name="Обычный 2 7 2 2 2 2 4 3" xfId="5783"/>
    <cellStyle name="Обычный 2 7 2 2 2 2 5" xfId="5784"/>
    <cellStyle name="Обычный 2 7 2 2 2 2 6" xfId="5785"/>
    <cellStyle name="Обычный 2 7 2 2 2 2 7" xfId="5786"/>
    <cellStyle name="Обычный 2 7 2 2 2 3" xfId="5787"/>
    <cellStyle name="Обычный 2 7 2 2 2 3 2" xfId="5788"/>
    <cellStyle name="Обычный 2 7 2 2 2 3 3" xfId="5789"/>
    <cellStyle name="Обычный 2 7 2 2 2 3 4" xfId="5790"/>
    <cellStyle name="Обычный 2 7 2 2 2 4" xfId="5791"/>
    <cellStyle name="Обычный 2 7 2 2 2 4 2" xfId="5792"/>
    <cellStyle name="Обычный 2 7 2 2 2 4 3" xfId="5793"/>
    <cellStyle name="Обычный 2 7 2 2 2 5" xfId="5794"/>
    <cellStyle name="Обычный 2 7 2 2 2 5 2" xfId="5795"/>
    <cellStyle name="Обычный 2 7 2 2 2 5 3" xfId="5796"/>
    <cellStyle name="Обычный 2 7 2 2 2 6" xfId="5797"/>
    <cellStyle name="Обычный 2 7 2 2 2 7" xfId="5798"/>
    <cellStyle name="Обычный 2 7 2 2 2 8" xfId="5799"/>
    <cellStyle name="Обычный 2 7 2 2 3" xfId="5800"/>
    <cellStyle name="Обычный 2 7 2 2 3 2" xfId="5801"/>
    <cellStyle name="Обычный 2 7 2 2 3 2 2" xfId="5802"/>
    <cellStyle name="Обычный 2 7 2 2 3 2 3" xfId="5803"/>
    <cellStyle name="Обычный 2 7 2 2 3 2 4" xfId="5804"/>
    <cellStyle name="Обычный 2 7 2 2 3 3" xfId="5805"/>
    <cellStyle name="Обычный 2 7 2 2 3 3 2" xfId="5806"/>
    <cellStyle name="Обычный 2 7 2 2 3 3 3" xfId="5807"/>
    <cellStyle name="Обычный 2 7 2 2 3 4" xfId="5808"/>
    <cellStyle name="Обычный 2 7 2 2 3 4 2" xfId="5809"/>
    <cellStyle name="Обычный 2 7 2 2 3 4 3" xfId="5810"/>
    <cellStyle name="Обычный 2 7 2 2 3 5" xfId="5811"/>
    <cellStyle name="Обычный 2 7 2 2 3 6" xfId="5812"/>
    <cellStyle name="Обычный 2 7 2 2 3 7" xfId="5813"/>
    <cellStyle name="Обычный 2 7 2 2 4" xfId="5814"/>
    <cellStyle name="Обычный 2 7 2 2 4 2" xfId="5815"/>
    <cellStyle name="Обычный 2 7 2 2 4 2 2" xfId="5816"/>
    <cellStyle name="Обычный 2 7 2 2 4 2 3" xfId="5817"/>
    <cellStyle name="Обычный 2 7 2 2 4 3" xfId="5818"/>
    <cellStyle name="Обычный 2 7 2 2 4 3 2" xfId="5819"/>
    <cellStyle name="Обычный 2 7 2 2 4 3 3" xfId="5820"/>
    <cellStyle name="Обычный 2 7 2 2 4 4" xfId="5821"/>
    <cellStyle name="Обычный 2 7 2 2 4 4 2" xfId="5822"/>
    <cellStyle name="Обычный 2 7 2 2 4 4 3" xfId="5823"/>
    <cellStyle name="Обычный 2 7 2 2 4 5" xfId="5824"/>
    <cellStyle name="Обычный 2 7 2 2 4 6" xfId="5825"/>
    <cellStyle name="Обычный 2 7 2 2 4 7" xfId="5826"/>
    <cellStyle name="Обычный 2 7 2 2 5" xfId="5827"/>
    <cellStyle name="Обычный 2 7 2 2 5 2" xfId="5828"/>
    <cellStyle name="Обычный 2 7 2 2 5 3" xfId="5829"/>
    <cellStyle name="Обычный 2 7 2 2 6" xfId="5830"/>
    <cellStyle name="Обычный 2 7 2 2 6 2" xfId="5831"/>
    <cellStyle name="Обычный 2 7 2 2 6 3" xfId="5832"/>
    <cellStyle name="Обычный 2 7 2 2 7" xfId="5833"/>
    <cellStyle name="Обычный 2 7 2 2 7 2" xfId="5834"/>
    <cellStyle name="Обычный 2 7 2 2 7 3" xfId="5835"/>
    <cellStyle name="Обычный 2 7 2 2 8" xfId="5836"/>
    <cellStyle name="Обычный 2 7 2 2 9" xfId="5837"/>
    <cellStyle name="Обычный 2 7 2 3" xfId="5838"/>
    <cellStyle name="Обычный 2 7 2 3 10" xfId="5839"/>
    <cellStyle name="Обычный 2 7 2 3 2" xfId="5840"/>
    <cellStyle name="Обычный 2 7 2 3 2 2" xfId="5841"/>
    <cellStyle name="Обычный 2 7 2 3 2 2 2" xfId="5842"/>
    <cellStyle name="Обычный 2 7 2 3 2 2 2 2" xfId="5843"/>
    <cellStyle name="Обычный 2 7 2 3 2 2 2 3" xfId="5844"/>
    <cellStyle name="Обычный 2 7 2 3 2 2 2 4" xfId="5845"/>
    <cellStyle name="Обычный 2 7 2 3 2 2 3" xfId="5846"/>
    <cellStyle name="Обычный 2 7 2 3 2 2 3 2" xfId="5847"/>
    <cellStyle name="Обычный 2 7 2 3 2 2 3 3" xfId="5848"/>
    <cellStyle name="Обычный 2 7 2 3 2 2 4" xfId="5849"/>
    <cellStyle name="Обычный 2 7 2 3 2 2 4 2" xfId="5850"/>
    <cellStyle name="Обычный 2 7 2 3 2 2 4 3" xfId="5851"/>
    <cellStyle name="Обычный 2 7 2 3 2 2 5" xfId="5852"/>
    <cellStyle name="Обычный 2 7 2 3 2 2 6" xfId="5853"/>
    <cellStyle name="Обычный 2 7 2 3 2 2 7" xfId="5854"/>
    <cellStyle name="Обычный 2 7 2 3 2 3" xfId="5855"/>
    <cellStyle name="Обычный 2 7 2 3 2 3 2" xfId="5856"/>
    <cellStyle name="Обычный 2 7 2 3 2 3 3" xfId="5857"/>
    <cellStyle name="Обычный 2 7 2 3 2 3 4" xfId="5858"/>
    <cellStyle name="Обычный 2 7 2 3 2 4" xfId="5859"/>
    <cellStyle name="Обычный 2 7 2 3 2 4 2" xfId="5860"/>
    <cellStyle name="Обычный 2 7 2 3 2 4 3" xfId="5861"/>
    <cellStyle name="Обычный 2 7 2 3 2 5" xfId="5862"/>
    <cellStyle name="Обычный 2 7 2 3 2 5 2" xfId="5863"/>
    <cellStyle name="Обычный 2 7 2 3 2 5 3" xfId="5864"/>
    <cellStyle name="Обычный 2 7 2 3 2 6" xfId="5865"/>
    <cellStyle name="Обычный 2 7 2 3 2 7" xfId="5866"/>
    <cellStyle name="Обычный 2 7 2 3 2 8" xfId="5867"/>
    <cellStyle name="Обычный 2 7 2 3 3" xfId="5868"/>
    <cellStyle name="Обычный 2 7 2 3 3 2" xfId="5869"/>
    <cellStyle name="Обычный 2 7 2 3 3 2 2" xfId="5870"/>
    <cellStyle name="Обычный 2 7 2 3 3 2 3" xfId="5871"/>
    <cellStyle name="Обычный 2 7 2 3 3 2 4" xfId="5872"/>
    <cellStyle name="Обычный 2 7 2 3 3 3" xfId="5873"/>
    <cellStyle name="Обычный 2 7 2 3 3 3 2" xfId="5874"/>
    <cellStyle name="Обычный 2 7 2 3 3 3 3" xfId="5875"/>
    <cellStyle name="Обычный 2 7 2 3 3 4" xfId="5876"/>
    <cellStyle name="Обычный 2 7 2 3 3 4 2" xfId="5877"/>
    <cellStyle name="Обычный 2 7 2 3 3 4 3" xfId="5878"/>
    <cellStyle name="Обычный 2 7 2 3 3 5" xfId="5879"/>
    <cellStyle name="Обычный 2 7 2 3 3 6" xfId="5880"/>
    <cellStyle name="Обычный 2 7 2 3 3 7" xfId="5881"/>
    <cellStyle name="Обычный 2 7 2 3 4" xfId="5882"/>
    <cellStyle name="Обычный 2 7 2 3 4 2" xfId="5883"/>
    <cellStyle name="Обычный 2 7 2 3 4 2 2" xfId="5884"/>
    <cellStyle name="Обычный 2 7 2 3 4 2 3" xfId="5885"/>
    <cellStyle name="Обычный 2 7 2 3 4 3" xfId="5886"/>
    <cellStyle name="Обычный 2 7 2 3 4 3 2" xfId="5887"/>
    <cellStyle name="Обычный 2 7 2 3 4 3 3" xfId="5888"/>
    <cellStyle name="Обычный 2 7 2 3 4 4" xfId="5889"/>
    <cellStyle name="Обычный 2 7 2 3 4 4 2" xfId="5890"/>
    <cellStyle name="Обычный 2 7 2 3 4 4 3" xfId="5891"/>
    <cellStyle name="Обычный 2 7 2 3 4 5" xfId="5892"/>
    <cellStyle name="Обычный 2 7 2 3 4 6" xfId="5893"/>
    <cellStyle name="Обычный 2 7 2 3 4 7" xfId="5894"/>
    <cellStyle name="Обычный 2 7 2 3 5" xfId="5895"/>
    <cellStyle name="Обычный 2 7 2 3 5 2" xfId="5896"/>
    <cellStyle name="Обычный 2 7 2 3 5 3" xfId="5897"/>
    <cellStyle name="Обычный 2 7 2 3 6" xfId="5898"/>
    <cellStyle name="Обычный 2 7 2 3 6 2" xfId="5899"/>
    <cellStyle name="Обычный 2 7 2 3 6 3" xfId="5900"/>
    <cellStyle name="Обычный 2 7 2 3 7" xfId="5901"/>
    <cellStyle name="Обычный 2 7 2 3 7 2" xfId="5902"/>
    <cellStyle name="Обычный 2 7 2 3 7 3" xfId="5903"/>
    <cellStyle name="Обычный 2 7 2 3 8" xfId="5904"/>
    <cellStyle name="Обычный 2 7 2 3 9" xfId="5905"/>
    <cellStyle name="Обычный 2 7 2 4" xfId="5906"/>
    <cellStyle name="Обычный 2 7 2 4 10" xfId="5907"/>
    <cellStyle name="Обычный 2 7 2 4 2" xfId="5908"/>
    <cellStyle name="Обычный 2 7 2 4 2 2" xfId="5909"/>
    <cellStyle name="Обычный 2 7 2 4 2 2 2" xfId="5910"/>
    <cellStyle name="Обычный 2 7 2 4 2 2 2 2" xfId="5911"/>
    <cellStyle name="Обычный 2 7 2 4 2 2 2 3" xfId="5912"/>
    <cellStyle name="Обычный 2 7 2 4 2 2 2 4" xfId="5913"/>
    <cellStyle name="Обычный 2 7 2 4 2 2 3" xfId="5914"/>
    <cellStyle name="Обычный 2 7 2 4 2 2 3 2" xfId="5915"/>
    <cellStyle name="Обычный 2 7 2 4 2 2 3 3" xfId="5916"/>
    <cellStyle name="Обычный 2 7 2 4 2 2 4" xfId="5917"/>
    <cellStyle name="Обычный 2 7 2 4 2 2 4 2" xfId="5918"/>
    <cellStyle name="Обычный 2 7 2 4 2 2 4 3" xfId="5919"/>
    <cellStyle name="Обычный 2 7 2 4 2 2 5" xfId="5920"/>
    <cellStyle name="Обычный 2 7 2 4 2 2 6" xfId="5921"/>
    <cellStyle name="Обычный 2 7 2 4 2 2 7" xfId="5922"/>
    <cellStyle name="Обычный 2 7 2 4 2 3" xfId="5923"/>
    <cellStyle name="Обычный 2 7 2 4 2 3 2" xfId="5924"/>
    <cellStyle name="Обычный 2 7 2 4 2 3 3" xfId="5925"/>
    <cellStyle name="Обычный 2 7 2 4 2 3 4" xfId="5926"/>
    <cellStyle name="Обычный 2 7 2 4 2 4" xfId="5927"/>
    <cellStyle name="Обычный 2 7 2 4 2 4 2" xfId="5928"/>
    <cellStyle name="Обычный 2 7 2 4 2 4 3" xfId="5929"/>
    <cellStyle name="Обычный 2 7 2 4 2 5" xfId="5930"/>
    <cellStyle name="Обычный 2 7 2 4 2 5 2" xfId="5931"/>
    <cellStyle name="Обычный 2 7 2 4 2 5 3" xfId="5932"/>
    <cellStyle name="Обычный 2 7 2 4 2 6" xfId="5933"/>
    <cellStyle name="Обычный 2 7 2 4 2 7" xfId="5934"/>
    <cellStyle name="Обычный 2 7 2 4 2 8" xfId="5935"/>
    <cellStyle name="Обычный 2 7 2 4 3" xfId="5936"/>
    <cellStyle name="Обычный 2 7 2 4 3 2" xfId="5937"/>
    <cellStyle name="Обычный 2 7 2 4 3 2 2" xfId="5938"/>
    <cellStyle name="Обычный 2 7 2 4 3 2 3" xfId="5939"/>
    <cellStyle name="Обычный 2 7 2 4 3 2 4" xfId="5940"/>
    <cellStyle name="Обычный 2 7 2 4 3 3" xfId="5941"/>
    <cellStyle name="Обычный 2 7 2 4 3 3 2" xfId="5942"/>
    <cellStyle name="Обычный 2 7 2 4 3 3 3" xfId="5943"/>
    <cellStyle name="Обычный 2 7 2 4 3 4" xfId="5944"/>
    <cellStyle name="Обычный 2 7 2 4 3 4 2" xfId="5945"/>
    <cellStyle name="Обычный 2 7 2 4 3 4 3" xfId="5946"/>
    <cellStyle name="Обычный 2 7 2 4 3 5" xfId="5947"/>
    <cellStyle name="Обычный 2 7 2 4 3 6" xfId="5948"/>
    <cellStyle name="Обычный 2 7 2 4 3 7" xfId="5949"/>
    <cellStyle name="Обычный 2 7 2 4 4" xfId="5950"/>
    <cellStyle name="Обычный 2 7 2 4 4 2" xfId="5951"/>
    <cellStyle name="Обычный 2 7 2 4 4 2 2" xfId="5952"/>
    <cellStyle name="Обычный 2 7 2 4 4 2 3" xfId="5953"/>
    <cellStyle name="Обычный 2 7 2 4 4 3" xfId="5954"/>
    <cellStyle name="Обычный 2 7 2 4 4 3 2" xfId="5955"/>
    <cellStyle name="Обычный 2 7 2 4 4 3 3" xfId="5956"/>
    <cellStyle name="Обычный 2 7 2 4 4 4" xfId="5957"/>
    <cellStyle name="Обычный 2 7 2 4 4 4 2" xfId="5958"/>
    <cellStyle name="Обычный 2 7 2 4 4 4 3" xfId="5959"/>
    <cellStyle name="Обычный 2 7 2 4 4 5" xfId="5960"/>
    <cellStyle name="Обычный 2 7 2 4 4 6" xfId="5961"/>
    <cellStyle name="Обычный 2 7 2 4 4 7" xfId="5962"/>
    <cellStyle name="Обычный 2 7 2 4 5" xfId="5963"/>
    <cellStyle name="Обычный 2 7 2 4 5 2" xfId="5964"/>
    <cellStyle name="Обычный 2 7 2 4 5 3" xfId="5965"/>
    <cellStyle name="Обычный 2 7 2 4 6" xfId="5966"/>
    <cellStyle name="Обычный 2 7 2 4 6 2" xfId="5967"/>
    <cellStyle name="Обычный 2 7 2 4 6 3" xfId="5968"/>
    <cellStyle name="Обычный 2 7 2 4 7" xfId="5969"/>
    <cellStyle name="Обычный 2 7 2 4 7 2" xfId="5970"/>
    <cellStyle name="Обычный 2 7 2 4 7 3" xfId="5971"/>
    <cellStyle name="Обычный 2 7 2 4 8" xfId="5972"/>
    <cellStyle name="Обычный 2 7 2 4 9" xfId="5973"/>
    <cellStyle name="Обычный 2 7 2 5" xfId="5974"/>
    <cellStyle name="Обычный 2 7 2 5 2" xfId="5975"/>
    <cellStyle name="Обычный 2 7 2 5 2 2" xfId="5976"/>
    <cellStyle name="Обычный 2 7 2 5 2 2 2" xfId="5977"/>
    <cellStyle name="Обычный 2 7 2 5 2 2 3" xfId="5978"/>
    <cellStyle name="Обычный 2 7 2 5 2 2 4" xfId="5979"/>
    <cellStyle name="Обычный 2 7 2 5 2 3" xfId="5980"/>
    <cellStyle name="Обычный 2 7 2 5 2 3 2" xfId="5981"/>
    <cellStyle name="Обычный 2 7 2 5 2 3 3" xfId="5982"/>
    <cellStyle name="Обычный 2 7 2 5 2 4" xfId="5983"/>
    <cellStyle name="Обычный 2 7 2 5 2 4 2" xfId="5984"/>
    <cellStyle name="Обычный 2 7 2 5 2 4 3" xfId="5985"/>
    <cellStyle name="Обычный 2 7 2 5 2 5" xfId="5986"/>
    <cellStyle name="Обычный 2 7 2 5 2 6" xfId="5987"/>
    <cellStyle name="Обычный 2 7 2 5 2 7" xfId="5988"/>
    <cellStyle name="Обычный 2 7 2 5 3" xfId="5989"/>
    <cellStyle name="Обычный 2 7 2 5 3 2" xfId="5990"/>
    <cellStyle name="Обычный 2 7 2 5 3 3" xfId="5991"/>
    <cellStyle name="Обычный 2 7 2 5 3 4" xfId="5992"/>
    <cellStyle name="Обычный 2 7 2 5 4" xfId="5993"/>
    <cellStyle name="Обычный 2 7 2 5 4 2" xfId="5994"/>
    <cellStyle name="Обычный 2 7 2 5 4 3" xfId="5995"/>
    <cellStyle name="Обычный 2 7 2 5 5" xfId="5996"/>
    <cellStyle name="Обычный 2 7 2 5 5 2" xfId="5997"/>
    <cellStyle name="Обычный 2 7 2 5 5 3" xfId="5998"/>
    <cellStyle name="Обычный 2 7 2 5 6" xfId="5999"/>
    <cellStyle name="Обычный 2 7 2 5 7" xfId="6000"/>
    <cellStyle name="Обычный 2 7 2 5 8" xfId="6001"/>
    <cellStyle name="Обычный 2 7 2 6" xfId="6002"/>
    <cellStyle name="Обычный 2 7 2 6 2" xfId="6003"/>
    <cellStyle name="Обычный 2 7 2 6 2 2" xfId="6004"/>
    <cellStyle name="Обычный 2 7 2 6 2 3" xfId="6005"/>
    <cellStyle name="Обычный 2 7 2 6 2 4" xfId="6006"/>
    <cellStyle name="Обычный 2 7 2 6 3" xfId="6007"/>
    <cellStyle name="Обычный 2 7 2 6 3 2" xfId="6008"/>
    <cellStyle name="Обычный 2 7 2 6 3 3" xfId="6009"/>
    <cellStyle name="Обычный 2 7 2 6 4" xfId="6010"/>
    <cellStyle name="Обычный 2 7 2 6 4 2" xfId="6011"/>
    <cellStyle name="Обычный 2 7 2 6 4 3" xfId="6012"/>
    <cellStyle name="Обычный 2 7 2 6 5" xfId="6013"/>
    <cellStyle name="Обычный 2 7 2 6 6" xfId="6014"/>
    <cellStyle name="Обычный 2 7 2 6 7" xfId="6015"/>
    <cellStyle name="Обычный 2 7 2 7" xfId="6016"/>
    <cellStyle name="Обычный 2 7 2 7 2" xfId="6017"/>
    <cellStyle name="Обычный 2 7 2 7 2 2" xfId="6018"/>
    <cellStyle name="Обычный 2 7 2 7 2 3" xfId="6019"/>
    <cellStyle name="Обычный 2 7 2 7 3" xfId="6020"/>
    <cellStyle name="Обычный 2 7 2 7 3 2" xfId="6021"/>
    <cellStyle name="Обычный 2 7 2 7 3 3" xfId="6022"/>
    <cellStyle name="Обычный 2 7 2 7 4" xfId="6023"/>
    <cellStyle name="Обычный 2 7 2 7 4 2" xfId="6024"/>
    <cellStyle name="Обычный 2 7 2 7 4 3" xfId="6025"/>
    <cellStyle name="Обычный 2 7 2 7 5" xfId="6026"/>
    <cellStyle name="Обычный 2 7 2 7 6" xfId="6027"/>
    <cellStyle name="Обычный 2 7 2 7 7" xfId="6028"/>
    <cellStyle name="Обычный 2 7 2 8" xfId="6029"/>
    <cellStyle name="Обычный 2 7 2 8 2" xfId="6030"/>
    <cellStyle name="Обычный 2 7 2 8 3" xfId="6031"/>
    <cellStyle name="Обычный 2 7 2 9" xfId="6032"/>
    <cellStyle name="Обычный 2 7 2 9 2" xfId="6033"/>
    <cellStyle name="Обычный 2 7 2 9 3" xfId="6034"/>
    <cellStyle name="Обычный 2 7 3" xfId="6035"/>
    <cellStyle name="Обычный 2 7 3 10" xfId="6036"/>
    <cellStyle name="Обычный 2 7 3 2" xfId="6037"/>
    <cellStyle name="Обычный 2 7 3 2 2" xfId="6038"/>
    <cellStyle name="Обычный 2 7 3 2 2 2" xfId="6039"/>
    <cellStyle name="Обычный 2 7 3 2 2 2 2" xfId="6040"/>
    <cellStyle name="Обычный 2 7 3 2 2 2 3" xfId="6041"/>
    <cellStyle name="Обычный 2 7 3 2 2 2 4" xfId="6042"/>
    <cellStyle name="Обычный 2 7 3 2 2 3" xfId="6043"/>
    <cellStyle name="Обычный 2 7 3 2 2 3 2" xfId="6044"/>
    <cellStyle name="Обычный 2 7 3 2 2 3 3" xfId="6045"/>
    <cellStyle name="Обычный 2 7 3 2 2 4" xfId="6046"/>
    <cellStyle name="Обычный 2 7 3 2 2 4 2" xfId="6047"/>
    <cellStyle name="Обычный 2 7 3 2 2 4 3" xfId="6048"/>
    <cellStyle name="Обычный 2 7 3 2 2 5" xfId="6049"/>
    <cellStyle name="Обычный 2 7 3 2 2 6" xfId="6050"/>
    <cellStyle name="Обычный 2 7 3 2 2 7" xfId="6051"/>
    <cellStyle name="Обычный 2 7 3 2 3" xfId="6052"/>
    <cellStyle name="Обычный 2 7 3 2 3 2" xfId="6053"/>
    <cellStyle name="Обычный 2 7 3 2 3 3" xfId="6054"/>
    <cellStyle name="Обычный 2 7 3 2 3 4" xfId="6055"/>
    <cellStyle name="Обычный 2 7 3 2 4" xfId="6056"/>
    <cellStyle name="Обычный 2 7 3 2 4 2" xfId="6057"/>
    <cellStyle name="Обычный 2 7 3 2 4 3" xfId="6058"/>
    <cellStyle name="Обычный 2 7 3 2 5" xfId="6059"/>
    <cellStyle name="Обычный 2 7 3 2 5 2" xfId="6060"/>
    <cellStyle name="Обычный 2 7 3 2 5 3" xfId="6061"/>
    <cellStyle name="Обычный 2 7 3 2 6" xfId="6062"/>
    <cellStyle name="Обычный 2 7 3 2 7" xfId="6063"/>
    <cellStyle name="Обычный 2 7 3 2 8" xfId="6064"/>
    <cellStyle name="Обычный 2 7 3 3" xfId="6065"/>
    <cellStyle name="Обычный 2 7 3 3 2" xfId="6066"/>
    <cellStyle name="Обычный 2 7 3 3 2 2" xfId="6067"/>
    <cellStyle name="Обычный 2 7 3 3 2 3" xfId="6068"/>
    <cellStyle name="Обычный 2 7 3 3 2 4" xfId="6069"/>
    <cellStyle name="Обычный 2 7 3 3 3" xfId="6070"/>
    <cellStyle name="Обычный 2 7 3 3 3 2" xfId="6071"/>
    <cellStyle name="Обычный 2 7 3 3 3 3" xfId="6072"/>
    <cellStyle name="Обычный 2 7 3 3 4" xfId="6073"/>
    <cellStyle name="Обычный 2 7 3 3 4 2" xfId="6074"/>
    <cellStyle name="Обычный 2 7 3 3 4 3" xfId="6075"/>
    <cellStyle name="Обычный 2 7 3 3 5" xfId="6076"/>
    <cellStyle name="Обычный 2 7 3 3 6" xfId="6077"/>
    <cellStyle name="Обычный 2 7 3 3 7" xfId="6078"/>
    <cellStyle name="Обычный 2 7 3 4" xfId="6079"/>
    <cellStyle name="Обычный 2 7 3 4 2" xfId="6080"/>
    <cellStyle name="Обычный 2 7 3 4 2 2" xfId="6081"/>
    <cellStyle name="Обычный 2 7 3 4 2 3" xfId="6082"/>
    <cellStyle name="Обычный 2 7 3 4 3" xfId="6083"/>
    <cellStyle name="Обычный 2 7 3 4 3 2" xfId="6084"/>
    <cellStyle name="Обычный 2 7 3 4 3 3" xfId="6085"/>
    <cellStyle name="Обычный 2 7 3 4 4" xfId="6086"/>
    <cellStyle name="Обычный 2 7 3 4 4 2" xfId="6087"/>
    <cellStyle name="Обычный 2 7 3 4 4 3" xfId="6088"/>
    <cellStyle name="Обычный 2 7 3 4 5" xfId="6089"/>
    <cellStyle name="Обычный 2 7 3 4 6" xfId="6090"/>
    <cellStyle name="Обычный 2 7 3 4 7" xfId="6091"/>
    <cellStyle name="Обычный 2 7 3 5" xfId="6092"/>
    <cellStyle name="Обычный 2 7 3 5 2" xfId="6093"/>
    <cellStyle name="Обычный 2 7 3 5 3" xfId="6094"/>
    <cellStyle name="Обычный 2 7 3 6" xfId="6095"/>
    <cellStyle name="Обычный 2 7 3 6 2" xfId="6096"/>
    <cellStyle name="Обычный 2 7 3 6 3" xfId="6097"/>
    <cellStyle name="Обычный 2 7 3 7" xfId="6098"/>
    <cellStyle name="Обычный 2 7 3 7 2" xfId="6099"/>
    <cellStyle name="Обычный 2 7 3 7 3" xfId="6100"/>
    <cellStyle name="Обычный 2 7 3 8" xfId="6101"/>
    <cellStyle name="Обычный 2 7 3 9" xfId="6102"/>
    <cellStyle name="Обычный 2 7 4" xfId="6103"/>
    <cellStyle name="Обычный 2 7 4 10" xfId="6104"/>
    <cellStyle name="Обычный 2 7 4 2" xfId="6105"/>
    <cellStyle name="Обычный 2 7 4 2 2" xfId="6106"/>
    <cellStyle name="Обычный 2 7 4 2 2 2" xfId="6107"/>
    <cellStyle name="Обычный 2 7 4 2 2 2 2" xfId="6108"/>
    <cellStyle name="Обычный 2 7 4 2 2 2 3" xfId="6109"/>
    <cellStyle name="Обычный 2 7 4 2 2 2 4" xfId="6110"/>
    <cellStyle name="Обычный 2 7 4 2 2 3" xfId="6111"/>
    <cellStyle name="Обычный 2 7 4 2 2 3 2" xfId="6112"/>
    <cellStyle name="Обычный 2 7 4 2 2 3 3" xfId="6113"/>
    <cellStyle name="Обычный 2 7 4 2 2 4" xfId="6114"/>
    <cellStyle name="Обычный 2 7 4 2 2 4 2" xfId="6115"/>
    <cellStyle name="Обычный 2 7 4 2 2 4 3" xfId="6116"/>
    <cellStyle name="Обычный 2 7 4 2 2 5" xfId="6117"/>
    <cellStyle name="Обычный 2 7 4 2 2 6" xfId="6118"/>
    <cellStyle name="Обычный 2 7 4 2 2 7" xfId="6119"/>
    <cellStyle name="Обычный 2 7 4 2 3" xfId="6120"/>
    <cellStyle name="Обычный 2 7 4 2 3 2" xfId="6121"/>
    <cellStyle name="Обычный 2 7 4 2 3 3" xfId="6122"/>
    <cellStyle name="Обычный 2 7 4 2 3 4" xfId="6123"/>
    <cellStyle name="Обычный 2 7 4 2 4" xfId="6124"/>
    <cellStyle name="Обычный 2 7 4 2 4 2" xfId="6125"/>
    <cellStyle name="Обычный 2 7 4 2 4 3" xfId="6126"/>
    <cellStyle name="Обычный 2 7 4 2 5" xfId="6127"/>
    <cellStyle name="Обычный 2 7 4 2 5 2" xfId="6128"/>
    <cellStyle name="Обычный 2 7 4 2 5 3" xfId="6129"/>
    <cellStyle name="Обычный 2 7 4 2 6" xfId="6130"/>
    <cellStyle name="Обычный 2 7 4 2 7" xfId="6131"/>
    <cellStyle name="Обычный 2 7 4 2 8" xfId="6132"/>
    <cellStyle name="Обычный 2 7 4 3" xfId="6133"/>
    <cellStyle name="Обычный 2 7 4 3 2" xfId="6134"/>
    <cellStyle name="Обычный 2 7 4 3 2 2" xfId="6135"/>
    <cellStyle name="Обычный 2 7 4 3 2 3" xfId="6136"/>
    <cellStyle name="Обычный 2 7 4 3 2 4" xfId="6137"/>
    <cellStyle name="Обычный 2 7 4 3 3" xfId="6138"/>
    <cellStyle name="Обычный 2 7 4 3 3 2" xfId="6139"/>
    <cellStyle name="Обычный 2 7 4 3 3 3" xfId="6140"/>
    <cellStyle name="Обычный 2 7 4 3 4" xfId="6141"/>
    <cellStyle name="Обычный 2 7 4 3 4 2" xfId="6142"/>
    <cellStyle name="Обычный 2 7 4 3 4 3" xfId="6143"/>
    <cellStyle name="Обычный 2 7 4 3 5" xfId="6144"/>
    <cellStyle name="Обычный 2 7 4 3 6" xfId="6145"/>
    <cellStyle name="Обычный 2 7 4 3 7" xfId="6146"/>
    <cellStyle name="Обычный 2 7 4 4" xfId="6147"/>
    <cellStyle name="Обычный 2 7 4 4 2" xfId="6148"/>
    <cellStyle name="Обычный 2 7 4 4 2 2" xfId="6149"/>
    <cellStyle name="Обычный 2 7 4 4 2 3" xfId="6150"/>
    <cellStyle name="Обычный 2 7 4 4 3" xfId="6151"/>
    <cellStyle name="Обычный 2 7 4 4 3 2" xfId="6152"/>
    <cellStyle name="Обычный 2 7 4 4 3 3" xfId="6153"/>
    <cellStyle name="Обычный 2 7 4 4 4" xfId="6154"/>
    <cellStyle name="Обычный 2 7 4 4 4 2" xfId="6155"/>
    <cellStyle name="Обычный 2 7 4 4 4 3" xfId="6156"/>
    <cellStyle name="Обычный 2 7 4 4 5" xfId="6157"/>
    <cellStyle name="Обычный 2 7 4 4 6" xfId="6158"/>
    <cellStyle name="Обычный 2 7 4 4 7" xfId="6159"/>
    <cellStyle name="Обычный 2 7 4 5" xfId="6160"/>
    <cellStyle name="Обычный 2 7 4 5 2" xfId="6161"/>
    <cellStyle name="Обычный 2 7 4 5 3" xfId="6162"/>
    <cellStyle name="Обычный 2 7 4 6" xfId="6163"/>
    <cellStyle name="Обычный 2 7 4 6 2" xfId="6164"/>
    <cellStyle name="Обычный 2 7 4 6 3" xfId="6165"/>
    <cellStyle name="Обычный 2 7 4 7" xfId="6166"/>
    <cellStyle name="Обычный 2 7 4 7 2" xfId="6167"/>
    <cellStyle name="Обычный 2 7 4 7 3" xfId="6168"/>
    <cellStyle name="Обычный 2 7 4 8" xfId="6169"/>
    <cellStyle name="Обычный 2 7 4 9" xfId="6170"/>
    <cellStyle name="Обычный 2 7 5" xfId="6171"/>
    <cellStyle name="Обычный 2 7 5 10" xfId="6172"/>
    <cellStyle name="Обычный 2 7 5 2" xfId="6173"/>
    <cellStyle name="Обычный 2 7 5 2 2" xfId="6174"/>
    <cellStyle name="Обычный 2 7 5 2 2 2" xfId="6175"/>
    <cellStyle name="Обычный 2 7 5 2 2 2 2" xfId="6176"/>
    <cellStyle name="Обычный 2 7 5 2 2 2 3" xfId="6177"/>
    <cellStyle name="Обычный 2 7 5 2 2 2 4" xfId="6178"/>
    <cellStyle name="Обычный 2 7 5 2 2 3" xfId="6179"/>
    <cellStyle name="Обычный 2 7 5 2 2 3 2" xfId="6180"/>
    <cellStyle name="Обычный 2 7 5 2 2 3 3" xfId="6181"/>
    <cellStyle name="Обычный 2 7 5 2 2 4" xfId="6182"/>
    <cellStyle name="Обычный 2 7 5 2 2 4 2" xfId="6183"/>
    <cellStyle name="Обычный 2 7 5 2 2 4 3" xfId="6184"/>
    <cellStyle name="Обычный 2 7 5 2 2 5" xfId="6185"/>
    <cellStyle name="Обычный 2 7 5 2 2 6" xfId="6186"/>
    <cellStyle name="Обычный 2 7 5 2 2 7" xfId="6187"/>
    <cellStyle name="Обычный 2 7 5 2 3" xfId="6188"/>
    <cellStyle name="Обычный 2 7 5 2 3 2" xfId="6189"/>
    <cellStyle name="Обычный 2 7 5 2 3 3" xfId="6190"/>
    <cellStyle name="Обычный 2 7 5 2 3 4" xfId="6191"/>
    <cellStyle name="Обычный 2 7 5 2 4" xfId="6192"/>
    <cellStyle name="Обычный 2 7 5 2 4 2" xfId="6193"/>
    <cellStyle name="Обычный 2 7 5 2 4 3" xfId="6194"/>
    <cellStyle name="Обычный 2 7 5 2 5" xfId="6195"/>
    <cellStyle name="Обычный 2 7 5 2 5 2" xfId="6196"/>
    <cellStyle name="Обычный 2 7 5 2 5 3" xfId="6197"/>
    <cellStyle name="Обычный 2 7 5 2 6" xfId="6198"/>
    <cellStyle name="Обычный 2 7 5 2 7" xfId="6199"/>
    <cellStyle name="Обычный 2 7 5 2 8" xfId="6200"/>
    <cellStyle name="Обычный 2 7 5 3" xfId="6201"/>
    <cellStyle name="Обычный 2 7 5 3 2" xfId="6202"/>
    <cellStyle name="Обычный 2 7 5 3 2 2" xfId="6203"/>
    <cellStyle name="Обычный 2 7 5 3 2 3" xfId="6204"/>
    <cellStyle name="Обычный 2 7 5 3 2 4" xfId="6205"/>
    <cellStyle name="Обычный 2 7 5 3 3" xfId="6206"/>
    <cellStyle name="Обычный 2 7 5 3 3 2" xfId="6207"/>
    <cellStyle name="Обычный 2 7 5 3 3 3" xfId="6208"/>
    <cellStyle name="Обычный 2 7 5 3 4" xfId="6209"/>
    <cellStyle name="Обычный 2 7 5 3 4 2" xfId="6210"/>
    <cellStyle name="Обычный 2 7 5 3 4 3" xfId="6211"/>
    <cellStyle name="Обычный 2 7 5 3 5" xfId="6212"/>
    <cellStyle name="Обычный 2 7 5 3 6" xfId="6213"/>
    <cellStyle name="Обычный 2 7 5 3 7" xfId="6214"/>
    <cellStyle name="Обычный 2 7 5 4" xfId="6215"/>
    <cellStyle name="Обычный 2 7 5 4 2" xfId="6216"/>
    <cellStyle name="Обычный 2 7 5 4 2 2" xfId="6217"/>
    <cellStyle name="Обычный 2 7 5 4 2 3" xfId="6218"/>
    <cellStyle name="Обычный 2 7 5 4 3" xfId="6219"/>
    <cellStyle name="Обычный 2 7 5 4 3 2" xfId="6220"/>
    <cellStyle name="Обычный 2 7 5 4 3 3" xfId="6221"/>
    <cellStyle name="Обычный 2 7 5 4 4" xfId="6222"/>
    <cellStyle name="Обычный 2 7 5 4 4 2" xfId="6223"/>
    <cellStyle name="Обычный 2 7 5 4 4 3" xfId="6224"/>
    <cellStyle name="Обычный 2 7 5 4 5" xfId="6225"/>
    <cellStyle name="Обычный 2 7 5 4 6" xfId="6226"/>
    <cellStyle name="Обычный 2 7 5 4 7" xfId="6227"/>
    <cellStyle name="Обычный 2 7 5 5" xfId="6228"/>
    <cellStyle name="Обычный 2 7 5 5 2" xfId="6229"/>
    <cellStyle name="Обычный 2 7 5 5 3" xfId="6230"/>
    <cellStyle name="Обычный 2 7 5 6" xfId="6231"/>
    <cellStyle name="Обычный 2 7 5 6 2" xfId="6232"/>
    <cellStyle name="Обычный 2 7 5 6 3" xfId="6233"/>
    <cellStyle name="Обычный 2 7 5 7" xfId="6234"/>
    <cellStyle name="Обычный 2 7 5 7 2" xfId="6235"/>
    <cellStyle name="Обычный 2 7 5 7 3" xfId="6236"/>
    <cellStyle name="Обычный 2 7 5 8" xfId="6237"/>
    <cellStyle name="Обычный 2 7 5 9" xfId="6238"/>
    <cellStyle name="Обычный 2 7 6" xfId="6239"/>
    <cellStyle name="Обычный 2 7 6 2" xfId="6240"/>
    <cellStyle name="Обычный 2 7 6 3" xfId="6241"/>
    <cellStyle name="Обычный 2 7 7" xfId="6242"/>
    <cellStyle name="Обычный 2 7 8" xfId="6243"/>
    <cellStyle name="Обычный 2 8" xfId="6244"/>
    <cellStyle name="Обычный 2 8 2" xfId="6245"/>
    <cellStyle name="Обычный 2 8 2 10" xfId="6246"/>
    <cellStyle name="Обычный 2 8 2 10 2" xfId="6247"/>
    <cellStyle name="Обычный 2 8 2 10 3" xfId="6248"/>
    <cellStyle name="Обычный 2 8 2 11" xfId="6249"/>
    <cellStyle name="Обычный 2 8 2 12" xfId="6250"/>
    <cellStyle name="Обычный 2 8 2 13" xfId="6251"/>
    <cellStyle name="Обычный 2 8 2 2" xfId="6252"/>
    <cellStyle name="Обычный 2 8 2 2 10" xfId="6253"/>
    <cellStyle name="Обычный 2 8 2 2 2" xfId="6254"/>
    <cellStyle name="Обычный 2 8 2 2 2 2" xfId="6255"/>
    <cellStyle name="Обычный 2 8 2 2 2 2 2" xfId="6256"/>
    <cellStyle name="Обычный 2 8 2 2 2 2 2 2" xfId="6257"/>
    <cellStyle name="Обычный 2 8 2 2 2 2 2 3" xfId="6258"/>
    <cellStyle name="Обычный 2 8 2 2 2 2 2 4" xfId="6259"/>
    <cellStyle name="Обычный 2 8 2 2 2 2 3" xfId="6260"/>
    <cellStyle name="Обычный 2 8 2 2 2 2 3 2" xfId="6261"/>
    <cellStyle name="Обычный 2 8 2 2 2 2 3 3" xfId="6262"/>
    <cellStyle name="Обычный 2 8 2 2 2 2 4" xfId="6263"/>
    <cellStyle name="Обычный 2 8 2 2 2 2 4 2" xfId="6264"/>
    <cellStyle name="Обычный 2 8 2 2 2 2 4 3" xfId="6265"/>
    <cellStyle name="Обычный 2 8 2 2 2 2 5" xfId="6266"/>
    <cellStyle name="Обычный 2 8 2 2 2 2 6" xfId="6267"/>
    <cellStyle name="Обычный 2 8 2 2 2 2 7" xfId="6268"/>
    <cellStyle name="Обычный 2 8 2 2 2 3" xfId="6269"/>
    <cellStyle name="Обычный 2 8 2 2 2 3 2" xfId="6270"/>
    <cellStyle name="Обычный 2 8 2 2 2 3 3" xfId="6271"/>
    <cellStyle name="Обычный 2 8 2 2 2 3 4" xfId="6272"/>
    <cellStyle name="Обычный 2 8 2 2 2 4" xfId="6273"/>
    <cellStyle name="Обычный 2 8 2 2 2 4 2" xfId="6274"/>
    <cellStyle name="Обычный 2 8 2 2 2 4 3" xfId="6275"/>
    <cellStyle name="Обычный 2 8 2 2 2 5" xfId="6276"/>
    <cellStyle name="Обычный 2 8 2 2 2 5 2" xfId="6277"/>
    <cellStyle name="Обычный 2 8 2 2 2 5 3" xfId="6278"/>
    <cellStyle name="Обычный 2 8 2 2 2 6" xfId="6279"/>
    <cellStyle name="Обычный 2 8 2 2 2 7" xfId="6280"/>
    <cellStyle name="Обычный 2 8 2 2 2 8" xfId="6281"/>
    <cellStyle name="Обычный 2 8 2 2 3" xfId="6282"/>
    <cellStyle name="Обычный 2 8 2 2 3 2" xfId="6283"/>
    <cellStyle name="Обычный 2 8 2 2 3 2 2" xfId="6284"/>
    <cellStyle name="Обычный 2 8 2 2 3 2 3" xfId="6285"/>
    <cellStyle name="Обычный 2 8 2 2 3 2 4" xfId="6286"/>
    <cellStyle name="Обычный 2 8 2 2 3 3" xfId="6287"/>
    <cellStyle name="Обычный 2 8 2 2 3 3 2" xfId="6288"/>
    <cellStyle name="Обычный 2 8 2 2 3 3 3" xfId="6289"/>
    <cellStyle name="Обычный 2 8 2 2 3 4" xfId="6290"/>
    <cellStyle name="Обычный 2 8 2 2 3 4 2" xfId="6291"/>
    <cellStyle name="Обычный 2 8 2 2 3 4 3" xfId="6292"/>
    <cellStyle name="Обычный 2 8 2 2 3 5" xfId="6293"/>
    <cellStyle name="Обычный 2 8 2 2 3 6" xfId="6294"/>
    <cellStyle name="Обычный 2 8 2 2 3 7" xfId="6295"/>
    <cellStyle name="Обычный 2 8 2 2 4" xfId="6296"/>
    <cellStyle name="Обычный 2 8 2 2 4 2" xfId="6297"/>
    <cellStyle name="Обычный 2 8 2 2 4 2 2" xfId="6298"/>
    <cellStyle name="Обычный 2 8 2 2 4 2 3" xfId="6299"/>
    <cellStyle name="Обычный 2 8 2 2 4 3" xfId="6300"/>
    <cellStyle name="Обычный 2 8 2 2 4 3 2" xfId="6301"/>
    <cellStyle name="Обычный 2 8 2 2 4 3 3" xfId="6302"/>
    <cellStyle name="Обычный 2 8 2 2 4 4" xfId="6303"/>
    <cellStyle name="Обычный 2 8 2 2 4 4 2" xfId="6304"/>
    <cellStyle name="Обычный 2 8 2 2 4 4 3" xfId="6305"/>
    <cellStyle name="Обычный 2 8 2 2 4 5" xfId="6306"/>
    <cellStyle name="Обычный 2 8 2 2 4 6" xfId="6307"/>
    <cellStyle name="Обычный 2 8 2 2 4 7" xfId="6308"/>
    <cellStyle name="Обычный 2 8 2 2 5" xfId="6309"/>
    <cellStyle name="Обычный 2 8 2 2 5 2" xfId="6310"/>
    <cellStyle name="Обычный 2 8 2 2 5 3" xfId="6311"/>
    <cellStyle name="Обычный 2 8 2 2 6" xfId="6312"/>
    <cellStyle name="Обычный 2 8 2 2 6 2" xfId="6313"/>
    <cellStyle name="Обычный 2 8 2 2 6 3" xfId="6314"/>
    <cellStyle name="Обычный 2 8 2 2 7" xfId="6315"/>
    <cellStyle name="Обычный 2 8 2 2 7 2" xfId="6316"/>
    <cellStyle name="Обычный 2 8 2 2 7 3" xfId="6317"/>
    <cellStyle name="Обычный 2 8 2 2 8" xfId="6318"/>
    <cellStyle name="Обычный 2 8 2 2 9" xfId="6319"/>
    <cellStyle name="Обычный 2 8 2 3" xfId="6320"/>
    <cellStyle name="Обычный 2 8 2 3 10" xfId="6321"/>
    <cellStyle name="Обычный 2 8 2 3 2" xfId="6322"/>
    <cellStyle name="Обычный 2 8 2 3 2 2" xfId="6323"/>
    <cellStyle name="Обычный 2 8 2 3 2 2 2" xfId="6324"/>
    <cellStyle name="Обычный 2 8 2 3 2 2 2 2" xfId="6325"/>
    <cellStyle name="Обычный 2 8 2 3 2 2 2 3" xfId="6326"/>
    <cellStyle name="Обычный 2 8 2 3 2 2 2 4" xfId="6327"/>
    <cellStyle name="Обычный 2 8 2 3 2 2 3" xfId="6328"/>
    <cellStyle name="Обычный 2 8 2 3 2 2 3 2" xfId="6329"/>
    <cellStyle name="Обычный 2 8 2 3 2 2 3 3" xfId="6330"/>
    <cellStyle name="Обычный 2 8 2 3 2 2 4" xfId="6331"/>
    <cellStyle name="Обычный 2 8 2 3 2 2 4 2" xfId="6332"/>
    <cellStyle name="Обычный 2 8 2 3 2 2 4 3" xfId="6333"/>
    <cellStyle name="Обычный 2 8 2 3 2 2 5" xfId="6334"/>
    <cellStyle name="Обычный 2 8 2 3 2 2 6" xfId="6335"/>
    <cellStyle name="Обычный 2 8 2 3 2 2 7" xfId="6336"/>
    <cellStyle name="Обычный 2 8 2 3 2 3" xfId="6337"/>
    <cellStyle name="Обычный 2 8 2 3 2 3 2" xfId="6338"/>
    <cellStyle name="Обычный 2 8 2 3 2 3 3" xfId="6339"/>
    <cellStyle name="Обычный 2 8 2 3 2 3 4" xfId="6340"/>
    <cellStyle name="Обычный 2 8 2 3 2 4" xfId="6341"/>
    <cellStyle name="Обычный 2 8 2 3 2 4 2" xfId="6342"/>
    <cellStyle name="Обычный 2 8 2 3 2 4 3" xfId="6343"/>
    <cellStyle name="Обычный 2 8 2 3 2 5" xfId="6344"/>
    <cellStyle name="Обычный 2 8 2 3 2 5 2" xfId="6345"/>
    <cellStyle name="Обычный 2 8 2 3 2 5 3" xfId="6346"/>
    <cellStyle name="Обычный 2 8 2 3 2 6" xfId="6347"/>
    <cellStyle name="Обычный 2 8 2 3 2 7" xfId="6348"/>
    <cellStyle name="Обычный 2 8 2 3 2 8" xfId="6349"/>
    <cellStyle name="Обычный 2 8 2 3 3" xfId="6350"/>
    <cellStyle name="Обычный 2 8 2 3 3 2" xfId="6351"/>
    <cellStyle name="Обычный 2 8 2 3 3 2 2" xfId="6352"/>
    <cellStyle name="Обычный 2 8 2 3 3 2 3" xfId="6353"/>
    <cellStyle name="Обычный 2 8 2 3 3 2 4" xfId="6354"/>
    <cellStyle name="Обычный 2 8 2 3 3 3" xfId="6355"/>
    <cellStyle name="Обычный 2 8 2 3 3 3 2" xfId="6356"/>
    <cellStyle name="Обычный 2 8 2 3 3 3 3" xfId="6357"/>
    <cellStyle name="Обычный 2 8 2 3 3 4" xfId="6358"/>
    <cellStyle name="Обычный 2 8 2 3 3 4 2" xfId="6359"/>
    <cellStyle name="Обычный 2 8 2 3 3 4 3" xfId="6360"/>
    <cellStyle name="Обычный 2 8 2 3 3 5" xfId="6361"/>
    <cellStyle name="Обычный 2 8 2 3 3 6" xfId="6362"/>
    <cellStyle name="Обычный 2 8 2 3 3 7" xfId="6363"/>
    <cellStyle name="Обычный 2 8 2 3 4" xfId="6364"/>
    <cellStyle name="Обычный 2 8 2 3 4 2" xfId="6365"/>
    <cellStyle name="Обычный 2 8 2 3 4 2 2" xfId="6366"/>
    <cellStyle name="Обычный 2 8 2 3 4 2 3" xfId="6367"/>
    <cellStyle name="Обычный 2 8 2 3 4 3" xfId="6368"/>
    <cellStyle name="Обычный 2 8 2 3 4 3 2" xfId="6369"/>
    <cellStyle name="Обычный 2 8 2 3 4 3 3" xfId="6370"/>
    <cellStyle name="Обычный 2 8 2 3 4 4" xfId="6371"/>
    <cellStyle name="Обычный 2 8 2 3 4 4 2" xfId="6372"/>
    <cellStyle name="Обычный 2 8 2 3 4 4 3" xfId="6373"/>
    <cellStyle name="Обычный 2 8 2 3 4 5" xfId="6374"/>
    <cellStyle name="Обычный 2 8 2 3 4 6" xfId="6375"/>
    <cellStyle name="Обычный 2 8 2 3 4 7" xfId="6376"/>
    <cellStyle name="Обычный 2 8 2 3 5" xfId="6377"/>
    <cellStyle name="Обычный 2 8 2 3 5 2" xfId="6378"/>
    <cellStyle name="Обычный 2 8 2 3 5 3" xfId="6379"/>
    <cellStyle name="Обычный 2 8 2 3 6" xfId="6380"/>
    <cellStyle name="Обычный 2 8 2 3 6 2" xfId="6381"/>
    <cellStyle name="Обычный 2 8 2 3 6 3" xfId="6382"/>
    <cellStyle name="Обычный 2 8 2 3 7" xfId="6383"/>
    <cellStyle name="Обычный 2 8 2 3 7 2" xfId="6384"/>
    <cellStyle name="Обычный 2 8 2 3 7 3" xfId="6385"/>
    <cellStyle name="Обычный 2 8 2 3 8" xfId="6386"/>
    <cellStyle name="Обычный 2 8 2 3 9" xfId="6387"/>
    <cellStyle name="Обычный 2 8 2 4" xfId="6388"/>
    <cellStyle name="Обычный 2 8 2 4 10" xfId="6389"/>
    <cellStyle name="Обычный 2 8 2 4 2" xfId="6390"/>
    <cellStyle name="Обычный 2 8 2 4 2 2" xfId="6391"/>
    <cellStyle name="Обычный 2 8 2 4 2 2 2" xfId="6392"/>
    <cellStyle name="Обычный 2 8 2 4 2 2 2 2" xfId="6393"/>
    <cellStyle name="Обычный 2 8 2 4 2 2 2 3" xfId="6394"/>
    <cellStyle name="Обычный 2 8 2 4 2 2 2 4" xfId="6395"/>
    <cellStyle name="Обычный 2 8 2 4 2 2 3" xfId="6396"/>
    <cellStyle name="Обычный 2 8 2 4 2 2 3 2" xfId="6397"/>
    <cellStyle name="Обычный 2 8 2 4 2 2 3 3" xfId="6398"/>
    <cellStyle name="Обычный 2 8 2 4 2 2 4" xfId="6399"/>
    <cellStyle name="Обычный 2 8 2 4 2 2 4 2" xfId="6400"/>
    <cellStyle name="Обычный 2 8 2 4 2 2 4 3" xfId="6401"/>
    <cellStyle name="Обычный 2 8 2 4 2 2 5" xfId="6402"/>
    <cellStyle name="Обычный 2 8 2 4 2 2 6" xfId="6403"/>
    <cellStyle name="Обычный 2 8 2 4 2 2 7" xfId="6404"/>
    <cellStyle name="Обычный 2 8 2 4 2 3" xfId="6405"/>
    <cellStyle name="Обычный 2 8 2 4 2 3 2" xfId="6406"/>
    <cellStyle name="Обычный 2 8 2 4 2 3 3" xfId="6407"/>
    <cellStyle name="Обычный 2 8 2 4 2 3 4" xfId="6408"/>
    <cellStyle name="Обычный 2 8 2 4 2 4" xfId="6409"/>
    <cellStyle name="Обычный 2 8 2 4 2 4 2" xfId="6410"/>
    <cellStyle name="Обычный 2 8 2 4 2 4 3" xfId="6411"/>
    <cellStyle name="Обычный 2 8 2 4 2 5" xfId="6412"/>
    <cellStyle name="Обычный 2 8 2 4 2 5 2" xfId="6413"/>
    <cellStyle name="Обычный 2 8 2 4 2 5 3" xfId="6414"/>
    <cellStyle name="Обычный 2 8 2 4 2 6" xfId="6415"/>
    <cellStyle name="Обычный 2 8 2 4 2 7" xfId="6416"/>
    <cellStyle name="Обычный 2 8 2 4 2 8" xfId="6417"/>
    <cellStyle name="Обычный 2 8 2 4 3" xfId="6418"/>
    <cellStyle name="Обычный 2 8 2 4 3 2" xfId="6419"/>
    <cellStyle name="Обычный 2 8 2 4 3 2 2" xfId="6420"/>
    <cellStyle name="Обычный 2 8 2 4 3 2 3" xfId="6421"/>
    <cellStyle name="Обычный 2 8 2 4 3 2 4" xfId="6422"/>
    <cellStyle name="Обычный 2 8 2 4 3 3" xfId="6423"/>
    <cellStyle name="Обычный 2 8 2 4 3 3 2" xfId="6424"/>
    <cellStyle name="Обычный 2 8 2 4 3 3 3" xfId="6425"/>
    <cellStyle name="Обычный 2 8 2 4 3 4" xfId="6426"/>
    <cellStyle name="Обычный 2 8 2 4 3 4 2" xfId="6427"/>
    <cellStyle name="Обычный 2 8 2 4 3 4 3" xfId="6428"/>
    <cellStyle name="Обычный 2 8 2 4 3 5" xfId="6429"/>
    <cellStyle name="Обычный 2 8 2 4 3 6" xfId="6430"/>
    <cellStyle name="Обычный 2 8 2 4 3 7" xfId="6431"/>
    <cellStyle name="Обычный 2 8 2 4 4" xfId="6432"/>
    <cellStyle name="Обычный 2 8 2 4 4 2" xfId="6433"/>
    <cellStyle name="Обычный 2 8 2 4 4 2 2" xfId="6434"/>
    <cellStyle name="Обычный 2 8 2 4 4 2 3" xfId="6435"/>
    <cellStyle name="Обычный 2 8 2 4 4 3" xfId="6436"/>
    <cellStyle name="Обычный 2 8 2 4 4 3 2" xfId="6437"/>
    <cellStyle name="Обычный 2 8 2 4 4 3 3" xfId="6438"/>
    <cellStyle name="Обычный 2 8 2 4 4 4" xfId="6439"/>
    <cellStyle name="Обычный 2 8 2 4 4 4 2" xfId="6440"/>
    <cellStyle name="Обычный 2 8 2 4 4 4 3" xfId="6441"/>
    <cellStyle name="Обычный 2 8 2 4 4 5" xfId="6442"/>
    <cellStyle name="Обычный 2 8 2 4 4 6" xfId="6443"/>
    <cellStyle name="Обычный 2 8 2 4 4 7" xfId="6444"/>
    <cellStyle name="Обычный 2 8 2 4 5" xfId="6445"/>
    <cellStyle name="Обычный 2 8 2 4 5 2" xfId="6446"/>
    <cellStyle name="Обычный 2 8 2 4 5 3" xfId="6447"/>
    <cellStyle name="Обычный 2 8 2 4 6" xfId="6448"/>
    <cellStyle name="Обычный 2 8 2 4 6 2" xfId="6449"/>
    <cellStyle name="Обычный 2 8 2 4 6 3" xfId="6450"/>
    <cellStyle name="Обычный 2 8 2 4 7" xfId="6451"/>
    <cellStyle name="Обычный 2 8 2 4 7 2" xfId="6452"/>
    <cellStyle name="Обычный 2 8 2 4 7 3" xfId="6453"/>
    <cellStyle name="Обычный 2 8 2 4 8" xfId="6454"/>
    <cellStyle name="Обычный 2 8 2 4 9" xfId="6455"/>
    <cellStyle name="Обычный 2 8 2 5" xfId="6456"/>
    <cellStyle name="Обычный 2 8 2 5 2" xfId="6457"/>
    <cellStyle name="Обычный 2 8 2 5 2 2" xfId="6458"/>
    <cellStyle name="Обычный 2 8 2 5 2 2 2" xfId="6459"/>
    <cellStyle name="Обычный 2 8 2 5 2 2 3" xfId="6460"/>
    <cellStyle name="Обычный 2 8 2 5 2 2 4" xfId="6461"/>
    <cellStyle name="Обычный 2 8 2 5 2 3" xfId="6462"/>
    <cellStyle name="Обычный 2 8 2 5 2 3 2" xfId="6463"/>
    <cellStyle name="Обычный 2 8 2 5 2 3 3" xfId="6464"/>
    <cellStyle name="Обычный 2 8 2 5 2 4" xfId="6465"/>
    <cellStyle name="Обычный 2 8 2 5 2 4 2" xfId="6466"/>
    <cellStyle name="Обычный 2 8 2 5 2 4 3" xfId="6467"/>
    <cellStyle name="Обычный 2 8 2 5 2 5" xfId="6468"/>
    <cellStyle name="Обычный 2 8 2 5 2 6" xfId="6469"/>
    <cellStyle name="Обычный 2 8 2 5 2 7" xfId="6470"/>
    <cellStyle name="Обычный 2 8 2 5 3" xfId="6471"/>
    <cellStyle name="Обычный 2 8 2 5 3 2" xfId="6472"/>
    <cellStyle name="Обычный 2 8 2 5 3 3" xfId="6473"/>
    <cellStyle name="Обычный 2 8 2 5 3 4" xfId="6474"/>
    <cellStyle name="Обычный 2 8 2 5 4" xfId="6475"/>
    <cellStyle name="Обычный 2 8 2 5 4 2" xfId="6476"/>
    <cellStyle name="Обычный 2 8 2 5 4 3" xfId="6477"/>
    <cellStyle name="Обычный 2 8 2 5 5" xfId="6478"/>
    <cellStyle name="Обычный 2 8 2 5 5 2" xfId="6479"/>
    <cellStyle name="Обычный 2 8 2 5 5 3" xfId="6480"/>
    <cellStyle name="Обычный 2 8 2 5 6" xfId="6481"/>
    <cellStyle name="Обычный 2 8 2 5 7" xfId="6482"/>
    <cellStyle name="Обычный 2 8 2 5 8" xfId="6483"/>
    <cellStyle name="Обычный 2 8 2 6" xfId="6484"/>
    <cellStyle name="Обычный 2 8 2 6 2" xfId="6485"/>
    <cellStyle name="Обычный 2 8 2 6 2 2" xfId="6486"/>
    <cellStyle name="Обычный 2 8 2 6 2 3" xfId="6487"/>
    <cellStyle name="Обычный 2 8 2 6 2 4" xfId="6488"/>
    <cellStyle name="Обычный 2 8 2 6 3" xfId="6489"/>
    <cellStyle name="Обычный 2 8 2 6 3 2" xfId="6490"/>
    <cellStyle name="Обычный 2 8 2 6 3 3" xfId="6491"/>
    <cellStyle name="Обычный 2 8 2 6 4" xfId="6492"/>
    <cellStyle name="Обычный 2 8 2 6 4 2" xfId="6493"/>
    <cellStyle name="Обычный 2 8 2 6 4 3" xfId="6494"/>
    <cellStyle name="Обычный 2 8 2 6 5" xfId="6495"/>
    <cellStyle name="Обычный 2 8 2 6 6" xfId="6496"/>
    <cellStyle name="Обычный 2 8 2 6 7" xfId="6497"/>
    <cellStyle name="Обычный 2 8 2 7" xfId="6498"/>
    <cellStyle name="Обычный 2 8 2 7 2" xfId="6499"/>
    <cellStyle name="Обычный 2 8 2 7 2 2" xfId="6500"/>
    <cellStyle name="Обычный 2 8 2 7 2 3" xfId="6501"/>
    <cellStyle name="Обычный 2 8 2 7 3" xfId="6502"/>
    <cellStyle name="Обычный 2 8 2 7 3 2" xfId="6503"/>
    <cellStyle name="Обычный 2 8 2 7 3 3" xfId="6504"/>
    <cellStyle name="Обычный 2 8 2 7 4" xfId="6505"/>
    <cellStyle name="Обычный 2 8 2 7 4 2" xfId="6506"/>
    <cellStyle name="Обычный 2 8 2 7 4 3" xfId="6507"/>
    <cellStyle name="Обычный 2 8 2 7 5" xfId="6508"/>
    <cellStyle name="Обычный 2 8 2 7 6" xfId="6509"/>
    <cellStyle name="Обычный 2 8 2 7 7" xfId="6510"/>
    <cellStyle name="Обычный 2 8 2 8" xfId="6511"/>
    <cellStyle name="Обычный 2 8 2 8 2" xfId="6512"/>
    <cellStyle name="Обычный 2 8 2 8 3" xfId="6513"/>
    <cellStyle name="Обычный 2 8 2 9" xfId="6514"/>
    <cellStyle name="Обычный 2 8 2 9 2" xfId="6515"/>
    <cellStyle name="Обычный 2 8 2 9 3" xfId="6516"/>
    <cellStyle name="Обычный 2 8 3" xfId="6517"/>
    <cellStyle name="Обычный 2 8 3 10" xfId="6518"/>
    <cellStyle name="Обычный 2 8 3 2" xfId="6519"/>
    <cellStyle name="Обычный 2 8 3 2 2" xfId="6520"/>
    <cellStyle name="Обычный 2 8 3 2 2 2" xfId="6521"/>
    <cellStyle name="Обычный 2 8 3 2 2 2 2" xfId="6522"/>
    <cellStyle name="Обычный 2 8 3 2 2 2 3" xfId="6523"/>
    <cellStyle name="Обычный 2 8 3 2 2 2 4" xfId="6524"/>
    <cellStyle name="Обычный 2 8 3 2 2 3" xfId="6525"/>
    <cellStyle name="Обычный 2 8 3 2 2 3 2" xfId="6526"/>
    <cellStyle name="Обычный 2 8 3 2 2 3 3" xfId="6527"/>
    <cellStyle name="Обычный 2 8 3 2 2 4" xfId="6528"/>
    <cellStyle name="Обычный 2 8 3 2 2 4 2" xfId="6529"/>
    <cellStyle name="Обычный 2 8 3 2 2 4 3" xfId="6530"/>
    <cellStyle name="Обычный 2 8 3 2 2 5" xfId="6531"/>
    <cellStyle name="Обычный 2 8 3 2 2 6" xfId="6532"/>
    <cellStyle name="Обычный 2 8 3 2 2 7" xfId="6533"/>
    <cellStyle name="Обычный 2 8 3 2 3" xfId="6534"/>
    <cellStyle name="Обычный 2 8 3 2 3 2" xfId="6535"/>
    <cellStyle name="Обычный 2 8 3 2 3 3" xfId="6536"/>
    <cellStyle name="Обычный 2 8 3 2 3 4" xfId="6537"/>
    <cellStyle name="Обычный 2 8 3 2 4" xfId="6538"/>
    <cellStyle name="Обычный 2 8 3 2 4 2" xfId="6539"/>
    <cellStyle name="Обычный 2 8 3 2 4 3" xfId="6540"/>
    <cellStyle name="Обычный 2 8 3 2 5" xfId="6541"/>
    <cellStyle name="Обычный 2 8 3 2 5 2" xfId="6542"/>
    <cellStyle name="Обычный 2 8 3 2 5 3" xfId="6543"/>
    <cellStyle name="Обычный 2 8 3 2 6" xfId="6544"/>
    <cellStyle name="Обычный 2 8 3 2 7" xfId="6545"/>
    <cellStyle name="Обычный 2 8 3 2 8" xfId="6546"/>
    <cellStyle name="Обычный 2 8 3 3" xfId="6547"/>
    <cellStyle name="Обычный 2 8 3 3 2" xfId="6548"/>
    <cellStyle name="Обычный 2 8 3 3 2 2" xfId="6549"/>
    <cellStyle name="Обычный 2 8 3 3 2 3" xfId="6550"/>
    <cellStyle name="Обычный 2 8 3 3 2 4" xfId="6551"/>
    <cellStyle name="Обычный 2 8 3 3 3" xfId="6552"/>
    <cellStyle name="Обычный 2 8 3 3 3 2" xfId="6553"/>
    <cellStyle name="Обычный 2 8 3 3 3 3" xfId="6554"/>
    <cellStyle name="Обычный 2 8 3 3 4" xfId="6555"/>
    <cellStyle name="Обычный 2 8 3 3 4 2" xfId="6556"/>
    <cellStyle name="Обычный 2 8 3 3 4 3" xfId="6557"/>
    <cellStyle name="Обычный 2 8 3 3 5" xfId="6558"/>
    <cellStyle name="Обычный 2 8 3 3 6" xfId="6559"/>
    <cellStyle name="Обычный 2 8 3 3 7" xfId="6560"/>
    <cellStyle name="Обычный 2 8 3 4" xfId="6561"/>
    <cellStyle name="Обычный 2 8 3 4 2" xfId="6562"/>
    <cellStyle name="Обычный 2 8 3 4 2 2" xfId="6563"/>
    <cellStyle name="Обычный 2 8 3 4 2 3" xfId="6564"/>
    <cellStyle name="Обычный 2 8 3 4 3" xfId="6565"/>
    <cellStyle name="Обычный 2 8 3 4 3 2" xfId="6566"/>
    <cellStyle name="Обычный 2 8 3 4 3 3" xfId="6567"/>
    <cellStyle name="Обычный 2 8 3 4 4" xfId="6568"/>
    <cellStyle name="Обычный 2 8 3 4 4 2" xfId="6569"/>
    <cellStyle name="Обычный 2 8 3 4 4 3" xfId="6570"/>
    <cellStyle name="Обычный 2 8 3 4 5" xfId="6571"/>
    <cellStyle name="Обычный 2 8 3 4 6" xfId="6572"/>
    <cellStyle name="Обычный 2 8 3 4 7" xfId="6573"/>
    <cellStyle name="Обычный 2 8 3 5" xfId="6574"/>
    <cellStyle name="Обычный 2 8 3 5 2" xfId="6575"/>
    <cellStyle name="Обычный 2 8 3 5 3" xfId="6576"/>
    <cellStyle name="Обычный 2 8 3 6" xfId="6577"/>
    <cellStyle name="Обычный 2 8 3 6 2" xfId="6578"/>
    <cellStyle name="Обычный 2 8 3 6 3" xfId="6579"/>
    <cellStyle name="Обычный 2 8 3 7" xfId="6580"/>
    <cellStyle name="Обычный 2 8 3 7 2" xfId="6581"/>
    <cellStyle name="Обычный 2 8 3 7 3" xfId="6582"/>
    <cellStyle name="Обычный 2 8 3 8" xfId="6583"/>
    <cellStyle name="Обычный 2 8 3 9" xfId="6584"/>
    <cellStyle name="Обычный 2 8 4" xfId="6585"/>
    <cellStyle name="Обычный 2 8 4 10" xfId="6586"/>
    <cellStyle name="Обычный 2 8 4 2" xfId="6587"/>
    <cellStyle name="Обычный 2 8 4 2 2" xfId="6588"/>
    <cellStyle name="Обычный 2 8 4 2 2 2" xfId="6589"/>
    <cellStyle name="Обычный 2 8 4 2 2 2 2" xfId="6590"/>
    <cellStyle name="Обычный 2 8 4 2 2 2 3" xfId="6591"/>
    <cellStyle name="Обычный 2 8 4 2 2 2 4" xfId="6592"/>
    <cellStyle name="Обычный 2 8 4 2 2 3" xfId="6593"/>
    <cellStyle name="Обычный 2 8 4 2 2 3 2" xfId="6594"/>
    <cellStyle name="Обычный 2 8 4 2 2 3 3" xfId="6595"/>
    <cellStyle name="Обычный 2 8 4 2 2 4" xfId="6596"/>
    <cellStyle name="Обычный 2 8 4 2 2 4 2" xfId="6597"/>
    <cellStyle name="Обычный 2 8 4 2 2 4 3" xfId="6598"/>
    <cellStyle name="Обычный 2 8 4 2 2 5" xfId="6599"/>
    <cellStyle name="Обычный 2 8 4 2 2 6" xfId="6600"/>
    <cellStyle name="Обычный 2 8 4 2 2 7" xfId="6601"/>
    <cellStyle name="Обычный 2 8 4 2 3" xfId="6602"/>
    <cellStyle name="Обычный 2 8 4 2 3 2" xfId="6603"/>
    <cellStyle name="Обычный 2 8 4 2 3 3" xfId="6604"/>
    <cellStyle name="Обычный 2 8 4 2 3 4" xfId="6605"/>
    <cellStyle name="Обычный 2 8 4 2 4" xfId="6606"/>
    <cellStyle name="Обычный 2 8 4 2 4 2" xfId="6607"/>
    <cellStyle name="Обычный 2 8 4 2 4 3" xfId="6608"/>
    <cellStyle name="Обычный 2 8 4 2 5" xfId="6609"/>
    <cellStyle name="Обычный 2 8 4 2 5 2" xfId="6610"/>
    <cellStyle name="Обычный 2 8 4 2 5 3" xfId="6611"/>
    <cellStyle name="Обычный 2 8 4 2 6" xfId="6612"/>
    <cellStyle name="Обычный 2 8 4 2 7" xfId="6613"/>
    <cellStyle name="Обычный 2 8 4 2 8" xfId="6614"/>
    <cellStyle name="Обычный 2 8 4 3" xfId="6615"/>
    <cellStyle name="Обычный 2 8 4 3 2" xfId="6616"/>
    <cellStyle name="Обычный 2 8 4 3 2 2" xfId="6617"/>
    <cellStyle name="Обычный 2 8 4 3 2 3" xfId="6618"/>
    <cellStyle name="Обычный 2 8 4 3 2 4" xfId="6619"/>
    <cellStyle name="Обычный 2 8 4 3 3" xfId="6620"/>
    <cellStyle name="Обычный 2 8 4 3 3 2" xfId="6621"/>
    <cellStyle name="Обычный 2 8 4 3 3 3" xfId="6622"/>
    <cellStyle name="Обычный 2 8 4 3 4" xfId="6623"/>
    <cellStyle name="Обычный 2 8 4 3 4 2" xfId="6624"/>
    <cellStyle name="Обычный 2 8 4 3 4 3" xfId="6625"/>
    <cellStyle name="Обычный 2 8 4 3 5" xfId="6626"/>
    <cellStyle name="Обычный 2 8 4 3 6" xfId="6627"/>
    <cellStyle name="Обычный 2 8 4 3 7" xfId="6628"/>
    <cellStyle name="Обычный 2 8 4 4" xfId="6629"/>
    <cellStyle name="Обычный 2 8 4 4 2" xfId="6630"/>
    <cellStyle name="Обычный 2 8 4 4 2 2" xfId="6631"/>
    <cellStyle name="Обычный 2 8 4 4 2 3" xfId="6632"/>
    <cellStyle name="Обычный 2 8 4 4 3" xfId="6633"/>
    <cellStyle name="Обычный 2 8 4 4 3 2" xfId="6634"/>
    <cellStyle name="Обычный 2 8 4 4 3 3" xfId="6635"/>
    <cellStyle name="Обычный 2 8 4 4 4" xfId="6636"/>
    <cellStyle name="Обычный 2 8 4 4 4 2" xfId="6637"/>
    <cellStyle name="Обычный 2 8 4 4 4 3" xfId="6638"/>
    <cellStyle name="Обычный 2 8 4 4 5" xfId="6639"/>
    <cellStyle name="Обычный 2 8 4 4 6" xfId="6640"/>
    <cellStyle name="Обычный 2 8 4 4 7" xfId="6641"/>
    <cellStyle name="Обычный 2 8 4 5" xfId="6642"/>
    <cellStyle name="Обычный 2 8 4 5 2" xfId="6643"/>
    <cellStyle name="Обычный 2 8 4 5 3" xfId="6644"/>
    <cellStyle name="Обычный 2 8 4 6" xfId="6645"/>
    <cellStyle name="Обычный 2 8 4 6 2" xfId="6646"/>
    <cellStyle name="Обычный 2 8 4 6 3" xfId="6647"/>
    <cellStyle name="Обычный 2 8 4 7" xfId="6648"/>
    <cellStyle name="Обычный 2 8 4 7 2" xfId="6649"/>
    <cellStyle name="Обычный 2 8 4 7 3" xfId="6650"/>
    <cellStyle name="Обычный 2 8 4 8" xfId="6651"/>
    <cellStyle name="Обычный 2 8 4 9" xfId="6652"/>
    <cellStyle name="Обычный 2 8 5" xfId="6653"/>
    <cellStyle name="Обычный 2 8 5 10" xfId="6654"/>
    <cellStyle name="Обычный 2 8 5 2" xfId="6655"/>
    <cellStyle name="Обычный 2 8 5 2 2" xfId="6656"/>
    <cellStyle name="Обычный 2 8 5 2 2 2" xfId="6657"/>
    <cellStyle name="Обычный 2 8 5 2 2 2 2" xfId="6658"/>
    <cellStyle name="Обычный 2 8 5 2 2 2 3" xfId="6659"/>
    <cellStyle name="Обычный 2 8 5 2 2 2 4" xfId="6660"/>
    <cellStyle name="Обычный 2 8 5 2 2 3" xfId="6661"/>
    <cellStyle name="Обычный 2 8 5 2 2 3 2" xfId="6662"/>
    <cellStyle name="Обычный 2 8 5 2 2 3 3" xfId="6663"/>
    <cellStyle name="Обычный 2 8 5 2 2 4" xfId="6664"/>
    <cellStyle name="Обычный 2 8 5 2 2 4 2" xfId="6665"/>
    <cellStyle name="Обычный 2 8 5 2 2 4 3" xfId="6666"/>
    <cellStyle name="Обычный 2 8 5 2 2 5" xfId="6667"/>
    <cellStyle name="Обычный 2 8 5 2 2 6" xfId="6668"/>
    <cellStyle name="Обычный 2 8 5 2 2 7" xfId="6669"/>
    <cellStyle name="Обычный 2 8 5 2 3" xfId="6670"/>
    <cellStyle name="Обычный 2 8 5 2 3 2" xfId="6671"/>
    <cellStyle name="Обычный 2 8 5 2 3 3" xfId="6672"/>
    <cellStyle name="Обычный 2 8 5 2 3 4" xfId="6673"/>
    <cellStyle name="Обычный 2 8 5 2 4" xfId="6674"/>
    <cellStyle name="Обычный 2 8 5 2 4 2" xfId="6675"/>
    <cellStyle name="Обычный 2 8 5 2 4 3" xfId="6676"/>
    <cellStyle name="Обычный 2 8 5 2 5" xfId="6677"/>
    <cellStyle name="Обычный 2 8 5 2 5 2" xfId="6678"/>
    <cellStyle name="Обычный 2 8 5 2 5 3" xfId="6679"/>
    <cellStyle name="Обычный 2 8 5 2 6" xfId="6680"/>
    <cellStyle name="Обычный 2 8 5 2 7" xfId="6681"/>
    <cellStyle name="Обычный 2 8 5 2 8" xfId="6682"/>
    <cellStyle name="Обычный 2 8 5 3" xfId="6683"/>
    <cellStyle name="Обычный 2 8 5 3 2" xfId="6684"/>
    <cellStyle name="Обычный 2 8 5 3 2 2" xfId="6685"/>
    <cellStyle name="Обычный 2 8 5 3 2 3" xfId="6686"/>
    <cellStyle name="Обычный 2 8 5 3 2 4" xfId="6687"/>
    <cellStyle name="Обычный 2 8 5 3 3" xfId="6688"/>
    <cellStyle name="Обычный 2 8 5 3 3 2" xfId="6689"/>
    <cellStyle name="Обычный 2 8 5 3 3 3" xfId="6690"/>
    <cellStyle name="Обычный 2 8 5 3 4" xfId="6691"/>
    <cellStyle name="Обычный 2 8 5 3 4 2" xfId="6692"/>
    <cellStyle name="Обычный 2 8 5 3 4 3" xfId="6693"/>
    <cellStyle name="Обычный 2 8 5 3 5" xfId="6694"/>
    <cellStyle name="Обычный 2 8 5 3 6" xfId="6695"/>
    <cellStyle name="Обычный 2 8 5 3 7" xfId="6696"/>
    <cellStyle name="Обычный 2 8 5 4" xfId="6697"/>
    <cellStyle name="Обычный 2 8 5 4 2" xfId="6698"/>
    <cellStyle name="Обычный 2 8 5 4 2 2" xfId="6699"/>
    <cellStyle name="Обычный 2 8 5 4 2 3" xfId="6700"/>
    <cellStyle name="Обычный 2 8 5 4 3" xfId="6701"/>
    <cellStyle name="Обычный 2 8 5 4 3 2" xfId="6702"/>
    <cellStyle name="Обычный 2 8 5 4 3 3" xfId="6703"/>
    <cellStyle name="Обычный 2 8 5 4 4" xfId="6704"/>
    <cellStyle name="Обычный 2 8 5 4 4 2" xfId="6705"/>
    <cellStyle name="Обычный 2 8 5 4 4 3" xfId="6706"/>
    <cellStyle name="Обычный 2 8 5 4 5" xfId="6707"/>
    <cellStyle name="Обычный 2 8 5 4 6" xfId="6708"/>
    <cellStyle name="Обычный 2 8 5 4 7" xfId="6709"/>
    <cellStyle name="Обычный 2 8 5 5" xfId="6710"/>
    <cellStyle name="Обычный 2 8 5 5 2" xfId="6711"/>
    <cellStyle name="Обычный 2 8 5 5 3" xfId="6712"/>
    <cellStyle name="Обычный 2 8 5 6" xfId="6713"/>
    <cellStyle name="Обычный 2 8 5 6 2" xfId="6714"/>
    <cellStyle name="Обычный 2 8 5 6 3" xfId="6715"/>
    <cellStyle name="Обычный 2 8 5 7" xfId="6716"/>
    <cellStyle name="Обычный 2 8 5 7 2" xfId="6717"/>
    <cellStyle name="Обычный 2 8 5 7 3" xfId="6718"/>
    <cellStyle name="Обычный 2 8 5 8" xfId="6719"/>
    <cellStyle name="Обычный 2 8 5 9" xfId="6720"/>
    <cellStyle name="Обычный 2 8 6" xfId="6721"/>
    <cellStyle name="Обычный 2 8 7" xfId="6722"/>
    <cellStyle name="Обычный 2 8 8" xfId="6723"/>
    <cellStyle name="Обычный 2 9" xfId="6724"/>
    <cellStyle name="Обычный 2 9 2" xfId="6725"/>
    <cellStyle name="Обычный 2 9 2 10" xfId="6726"/>
    <cellStyle name="Обычный 2 9 2 10 2" xfId="6727"/>
    <cellStyle name="Обычный 2 9 2 10 3" xfId="6728"/>
    <cellStyle name="Обычный 2 9 2 11" xfId="6729"/>
    <cellStyle name="Обычный 2 9 2 12" xfId="6730"/>
    <cellStyle name="Обычный 2 9 2 13" xfId="6731"/>
    <cellStyle name="Обычный 2 9 2 2" xfId="6732"/>
    <cellStyle name="Обычный 2 9 2 2 10" xfId="6733"/>
    <cellStyle name="Обычный 2 9 2 2 2" xfId="6734"/>
    <cellStyle name="Обычный 2 9 2 2 2 2" xfId="6735"/>
    <cellStyle name="Обычный 2 9 2 2 2 2 2" xfId="6736"/>
    <cellStyle name="Обычный 2 9 2 2 2 2 2 2" xfId="6737"/>
    <cellStyle name="Обычный 2 9 2 2 2 2 2 3" xfId="6738"/>
    <cellStyle name="Обычный 2 9 2 2 2 2 2 4" xfId="6739"/>
    <cellStyle name="Обычный 2 9 2 2 2 2 3" xfId="6740"/>
    <cellStyle name="Обычный 2 9 2 2 2 2 3 2" xfId="6741"/>
    <cellStyle name="Обычный 2 9 2 2 2 2 3 3" xfId="6742"/>
    <cellStyle name="Обычный 2 9 2 2 2 2 4" xfId="6743"/>
    <cellStyle name="Обычный 2 9 2 2 2 2 4 2" xfId="6744"/>
    <cellStyle name="Обычный 2 9 2 2 2 2 4 3" xfId="6745"/>
    <cellStyle name="Обычный 2 9 2 2 2 2 5" xfId="6746"/>
    <cellStyle name="Обычный 2 9 2 2 2 2 6" xfId="6747"/>
    <cellStyle name="Обычный 2 9 2 2 2 2 7" xfId="6748"/>
    <cellStyle name="Обычный 2 9 2 2 2 3" xfId="6749"/>
    <cellStyle name="Обычный 2 9 2 2 2 3 2" xfId="6750"/>
    <cellStyle name="Обычный 2 9 2 2 2 3 3" xfId="6751"/>
    <cellStyle name="Обычный 2 9 2 2 2 3 4" xfId="6752"/>
    <cellStyle name="Обычный 2 9 2 2 2 4" xfId="6753"/>
    <cellStyle name="Обычный 2 9 2 2 2 4 2" xfId="6754"/>
    <cellStyle name="Обычный 2 9 2 2 2 4 3" xfId="6755"/>
    <cellStyle name="Обычный 2 9 2 2 2 5" xfId="6756"/>
    <cellStyle name="Обычный 2 9 2 2 2 5 2" xfId="6757"/>
    <cellStyle name="Обычный 2 9 2 2 2 5 3" xfId="6758"/>
    <cellStyle name="Обычный 2 9 2 2 2 6" xfId="6759"/>
    <cellStyle name="Обычный 2 9 2 2 2 7" xfId="6760"/>
    <cellStyle name="Обычный 2 9 2 2 2 8" xfId="6761"/>
    <cellStyle name="Обычный 2 9 2 2 3" xfId="6762"/>
    <cellStyle name="Обычный 2 9 2 2 3 2" xfId="6763"/>
    <cellStyle name="Обычный 2 9 2 2 3 2 2" xfId="6764"/>
    <cellStyle name="Обычный 2 9 2 2 3 2 3" xfId="6765"/>
    <cellStyle name="Обычный 2 9 2 2 3 2 4" xfId="6766"/>
    <cellStyle name="Обычный 2 9 2 2 3 3" xfId="6767"/>
    <cellStyle name="Обычный 2 9 2 2 3 3 2" xfId="6768"/>
    <cellStyle name="Обычный 2 9 2 2 3 3 3" xfId="6769"/>
    <cellStyle name="Обычный 2 9 2 2 3 4" xfId="6770"/>
    <cellStyle name="Обычный 2 9 2 2 3 4 2" xfId="6771"/>
    <cellStyle name="Обычный 2 9 2 2 3 4 3" xfId="6772"/>
    <cellStyle name="Обычный 2 9 2 2 3 5" xfId="6773"/>
    <cellStyle name="Обычный 2 9 2 2 3 6" xfId="6774"/>
    <cellStyle name="Обычный 2 9 2 2 3 7" xfId="6775"/>
    <cellStyle name="Обычный 2 9 2 2 4" xfId="6776"/>
    <cellStyle name="Обычный 2 9 2 2 4 2" xfId="6777"/>
    <cellStyle name="Обычный 2 9 2 2 4 2 2" xfId="6778"/>
    <cellStyle name="Обычный 2 9 2 2 4 2 3" xfId="6779"/>
    <cellStyle name="Обычный 2 9 2 2 4 3" xfId="6780"/>
    <cellStyle name="Обычный 2 9 2 2 4 3 2" xfId="6781"/>
    <cellStyle name="Обычный 2 9 2 2 4 3 3" xfId="6782"/>
    <cellStyle name="Обычный 2 9 2 2 4 4" xfId="6783"/>
    <cellStyle name="Обычный 2 9 2 2 4 4 2" xfId="6784"/>
    <cellStyle name="Обычный 2 9 2 2 4 4 3" xfId="6785"/>
    <cellStyle name="Обычный 2 9 2 2 4 5" xfId="6786"/>
    <cellStyle name="Обычный 2 9 2 2 4 6" xfId="6787"/>
    <cellStyle name="Обычный 2 9 2 2 4 7" xfId="6788"/>
    <cellStyle name="Обычный 2 9 2 2 5" xfId="6789"/>
    <cellStyle name="Обычный 2 9 2 2 5 2" xfId="6790"/>
    <cellStyle name="Обычный 2 9 2 2 5 3" xfId="6791"/>
    <cellStyle name="Обычный 2 9 2 2 6" xfId="6792"/>
    <cellStyle name="Обычный 2 9 2 2 6 2" xfId="6793"/>
    <cellStyle name="Обычный 2 9 2 2 6 3" xfId="6794"/>
    <cellStyle name="Обычный 2 9 2 2 7" xfId="6795"/>
    <cellStyle name="Обычный 2 9 2 2 7 2" xfId="6796"/>
    <cellStyle name="Обычный 2 9 2 2 7 3" xfId="6797"/>
    <cellStyle name="Обычный 2 9 2 2 8" xfId="6798"/>
    <cellStyle name="Обычный 2 9 2 2 9" xfId="6799"/>
    <cellStyle name="Обычный 2 9 2 3" xfId="6800"/>
    <cellStyle name="Обычный 2 9 2 3 10" xfId="6801"/>
    <cellStyle name="Обычный 2 9 2 3 2" xfId="6802"/>
    <cellStyle name="Обычный 2 9 2 3 2 2" xfId="6803"/>
    <cellStyle name="Обычный 2 9 2 3 2 2 2" xfId="6804"/>
    <cellStyle name="Обычный 2 9 2 3 2 2 2 2" xfId="6805"/>
    <cellStyle name="Обычный 2 9 2 3 2 2 2 3" xfId="6806"/>
    <cellStyle name="Обычный 2 9 2 3 2 2 2 4" xfId="6807"/>
    <cellStyle name="Обычный 2 9 2 3 2 2 3" xfId="6808"/>
    <cellStyle name="Обычный 2 9 2 3 2 2 3 2" xfId="6809"/>
    <cellStyle name="Обычный 2 9 2 3 2 2 3 3" xfId="6810"/>
    <cellStyle name="Обычный 2 9 2 3 2 2 4" xfId="6811"/>
    <cellStyle name="Обычный 2 9 2 3 2 2 4 2" xfId="6812"/>
    <cellStyle name="Обычный 2 9 2 3 2 2 4 3" xfId="6813"/>
    <cellStyle name="Обычный 2 9 2 3 2 2 5" xfId="6814"/>
    <cellStyle name="Обычный 2 9 2 3 2 2 6" xfId="6815"/>
    <cellStyle name="Обычный 2 9 2 3 2 2 7" xfId="6816"/>
    <cellStyle name="Обычный 2 9 2 3 2 3" xfId="6817"/>
    <cellStyle name="Обычный 2 9 2 3 2 3 2" xfId="6818"/>
    <cellStyle name="Обычный 2 9 2 3 2 3 3" xfId="6819"/>
    <cellStyle name="Обычный 2 9 2 3 2 3 4" xfId="6820"/>
    <cellStyle name="Обычный 2 9 2 3 2 4" xfId="6821"/>
    <cellStyle name="Обычный 2 9 2 3 2 4 2" xfId="6822"/>
    <cellStyle name="Обычный 2 9 2 3 2 4 3" xfId="6823"/>
    <cellStyle name="Обычный 2 9 2 3 2 5" xfId="6824"/>
    <cellStyle name="Обычный 2 9 2 3 2 5 2" xfId="6825"/>
    <cellStyle name="Обычный 2 9 2 3 2 5 3" xfId="6826"/>
    <cellStyle name="Обычный 2 9 2 3 2 6" xfId="6827"/>
    <cellStyle name="Обычный 2 9 2 3 2 7" xfId="6828"/>
    <cellStyle name="Обычный 2 9 2 3 2 8" xfId="6829"/>
    <cellStyle name="Обычный 2 9 2 3 3" xfId="6830"/>
    <cellStyle name="Обычный 2 9 2 3 3 2" xfId="6831"/>
    <cellStyle name="Обычный 2 9 2 3 3 2 2" xfId="6832"/>
    <cellStyle name="Обычный 2 9 2 3 3 2 3" xfId="6833"/>
    <cellStyle name="Обычный 2 9 2 3 3 2 4" xfId="6834"/>
    <cellStyle name="Обычный 2 9 2 3 3 3" xfId="6835"/>
    <cellStyle name="Обычный 2 9 2 3 3 3 2" xfId="6836"/>
    <cellStyle name="Обычный 2 9 2 3 3 3 3" xfId="6837"/>
    <cellStyle name="Обычный 2 9 2 3 3 4" xfId="6838"/>
    <cellStyle name="Обычный 2 9 2 3 3 4 2" xfId="6839"/>
    <cellStyle name="Обычный 2 9 2 3 3 4 3" xfId="6840"/>
    <cellStyle name="Обычный 2 9 2 3 3 5" xfId="6841"/>
    <cellStyle name="Обычный 2 9 2 3 3 6" xfId="6842"/>
    <cellStyle name="Обычный 2 9 2 3 3 7" xfId="6843"/>
    <cellStyle name="Обычный 2 9 2 3 4" xfId="6844"/>
    <cellStyle name="Обычный 2 9 2 3 4 2" xfId="6845"/>
    <cellStyle name="Обычный 2 9 2 3 4 2 2" xfId="6846"/>
    <cellStyle name="Обычный 2 9 2 3 4 2 3" xfId="6847"/>
    <cellStyle name="Обычный 2 9 2 3 4 3" xfId="6848"/>
    <cellStyle name="Обычный 2 9 2 3 4 3 2" xfId="6849"/>
    <cellStyle name="Обычный 2 9 2 3 4 3 3" xfId="6850"/>
    <cellStyle name="Обычный 2 9 2 3 4 4" xfId="6851"/>
    <cellStyle name="Обычный 2 9 2 3 4 4 2" xfId="6852"/>
    <cellStyle name="Обычный 2 9 2 3 4 4 3" xfId="6853"/>
    <cellStyle name="Обычный 2 9 2 3 4 5" xfId="6854"/>
    <cellStyle name="Обычный 2 9 2 3 4 6" xfId="6855"/>
    <cellStyle name="Обычный 2 9 2 3 4 7" xfId="6856"/>
    <cellStyle name="Обычный 2 9 2 3 5" xfId="6857"/>
    <cellStyle name="Обычный 2 9 2 3 5 2" xfId="6858"/>
    <cellStyle name="Обычный 2 9 2 3 5 3" xfId="6859"/>
    <cellStyle name="Обычный 2 9 2 3 6" xfId="6860"/>
    <cellStyle name="Обычный 2 9 2 3 6 2" xfId="6861"/>
    <cellStyle name="Обычный 2 9 2 3 6 3" xfId="6862"/>
    <cellStyle name="Обычный 2 9 2 3 7" xfId="6863"/>
    <cellStyle name="Обычный 2 9 2 3 7 2" xfId="6864"/>
    <cellStyle name="Обычный 2 9 2 3 7 3" xfId="6865"/>
    <cellStyle name="Обычный 2 9 2 3 8" xfId="6866"/>
    <cellStyle name="Обычный 2 9 2 3 9" xfId="6867"/>
    <cellStyle name="Обычный 2 9 2 4" xfId="6868"/>
    <cellStyle name="Обычный 2 9 2 4 10" xfId="6869"/>
    <cellStyle name="Обычный 2 9 2 4 2" xfId="6870"/>
    <cellStyle name="Обычный 2 9 2 4 2 2" xfId="6871"/>
    <cellStyle name="Обычный 2 9 2 4 2 2 2" xfId="6872"/>
    <cellStyle name="Обычный 2 9 2 4 2 2 2 2" xfId="6873"/>
    <cellStyle name="Обычный 2 9 2 4 2 2 2 3" xfId="6874"/>
    <cellStyle name="Обычный 2 9 2 4 2 2 2 4" xfId="6875"/>
    <cellStyle name="Обычный 2 9 2 4 2 2 3" xfId="6876"/>
    <cellStyle name="Обычный 2 9 2 4 2 2 3 2" xfId="6877"/>
    <cellStyle name="Обычный 2 9 2 4 2 2 3 3" xfId="6878"/>
    <cellStyle name="Обычный 2 9 2 4 2 2 4" xfId="6879"/>
    <cellStyle name="Обычный 2 9 2 4 2 2 4 2" xfId="6880"/>
    <cellStyle name="Обычный 2 9 2 4 2 2 4 3" xfId="6881"/>
    <cellStyle name="Обычный 2 9 2 4 2 2 5" xfId="6882"/>
    <cellStyle name="Обычный 2 9 2 4 2 2 6" xfId="6883"/>
    <cellStyle name="Обычный 2 9 2 4 2 2 7" xfId="6884"/>
    <cellStyle name="Обычный 2 9 2 4 2 3" xfId="6885"/>
    <cellStyle name="Обычный 2 9 2 4 2 3 2" xfId="6886"/>
    <cellStyle name="Обычный 2 9 2 4 2 3 3" xfId="6887"/>
    <cellStyle name="Обычный 2 9 2 4 2 3 4" xfId="6888"/>
    <cellStyle name="Обычный 2 9 2 4 2 4" xfId="6889"/>
    <cellStyle name="Обычный 2 9 2 4 2 4 2" xfId="6890"/>
    <cellStyle name="Обычный 2 9 2 4 2 4 3" xfId="6891"/>
    <cellStyle name="Обычный 2 9 2 4 2 5" xfId="6892"/>
    <cellStyle name="Обычный 2 9 2 4 2 5 2" xfId="6893"/>
    <cellStyle name="Обычный 2 9 2 4 2 5 3" xfId="6894"/>
    <cellStyle name="Обычный 2 9 2 4 2 6" xfId="6895"/>
    <cellStyle name="Обычный 2 9 2 4 2 7" xfId="6896"/>
    <cellStyle name="Обычный 2 9 2 4 2 8" xfId="6897"/>
    <cellStyle name="Обычный 2 9 2 4 3" xfId="6898"/>
    <cellStyle name="Обычный 2 9 2 4 3 2" xfId="6899"/>
    <cellStyle name="Обычный 2 9 2 4 3 2 2" xfId="6900"/>
    <cellStyle name="Обычный 2 9 2 4 3 2 3" xfId="6901"/>
    <cellStyle name="Обычный 2 9 2 4 3 2 4" xfId="6902"/>
    <cellStyle name="Обычный 2 9 2 4 3 3" xfId="6903"/>
    <cellStyle name="Обычный 2 9 2 4 3 3 2" xfId="6904"/>
    <cellStyle name="Обычный 2 9 2 4 3 3 3" xfId="6905"/>
    <cellStyle name="Обычный 2 9 2 4 3 4" xfId="6906"/>
    <cellStyle name="Обычный 2 9 2 4 3 4 2" xfId="6907"/>
    <cellStyle name="Обычный 2 9 2 4 3 4 3" xfId="6908"/>
    <cellStyle name="Обычный 2 9 2 4 3 5" xfId="6909"/>
    <cellStyle name="Обычный 2 9 2 4 3 6" xfId="6910"/>
    <cellStyle name="Обычный 2 9 2 4 3 7" xfId="6911"/>
    <cellStyle name="Обычный 2 9 2 4 4" xfId="6912"/>
    <cellStyle name="Обычный 2 9 2 4 4 2" xfId="6913"/>
    <cellStyle name="Обычный 2 9 2 4 4 2 2" xfId="6914"/>
    <cellStyle name="Обычный 2 9 2 4 4 2 3" xfId="6915"/>
    <cellStyle name="Обычный 2 9 2 4 4 3" xfId="6916"/>
    <cellStyle name="Обычный 2 9 2 4 4 3 2" xfId="6917"/>
    <cellStyle name="Обычный 2 9 2 4 4 3 3" xfId="6918"/>
    <cellStyle name="Обычный 2 9 2 4 4 4" xfId="6919"/>
    <cellStyle name="Обычный 2 9 2 4 4 4 2" xfId="6920"/>
    <cellStyle name="Обычный 2 9 2 4 4 4 3" xfId="6921"/>
    <cellStyle name="Обычный 2 9 2 4 4 5" xfId="6922"/>
    <cellStyle name="Обычный 2 9 2 4 4 6" xfId="6923"/>
    <cellStyle name="Обычный 2 9 2 4 4 7" xfId="6924"/>
    <cellStyle name="Обычный 2 9 2 4 5" xfId="6925"/>
    <cellStyle name="Обычный 2 9 2 4 5 2" xfId="6926"/>
    <cellStyle name="Обычный 2 9 2 4 5 3" xfId="6927"/>
    <cellStyle name="Обычный 2 9 2 4 6" xfId="6928"/>
    <cellStyle name="Обычный 2 9 2 4 6 2" xfId="6929"/>
    <cellStyle name="Обычный 2 9 2 4 6 3" xfId="6930"/>
    <cellStyle name="Обычный 2 9 2 4 7" xfId="6931"/>
    <cellStyle name="Обычный 2 9 2 4 7 2" xfId="6932"/>
    <cellStyle name="Обычный 2 9 2 4 7 3" xfId="6933"/>
    <cellStyle name="Обычный 2 9 2 4 8" xfId="6934"/>
    <cellStyle name="Обычный 2 9 2 4 9" xfId="6935"/>
    <cellStyle name="Обычный 2 9 2 5" xfId="6936"/>
    <cellStyle name="Обычный 2 9 2 5 2" xfId="6937"/>
    <cellStyle name="Обычный 2 9 2 5 2 2" xfId="6938"/>
    <cellStyle name="Обычный 2 9 2 5 2 2 2" xfId="6939"/>
    <cellStyle name="Обычный 2 9 2 5 2 2 3" xfId="6940"/>
    <cellStyle name="Обычный 2 9 2 5 2 2 4" xfId="6941"/>
    <cellStyle name="Обычный 2 9 2 5 2 3" xfId="6942"/>
    <cellStyle name="Обычный 2 9 2 5 2 3 2" xfId="6943"/>
    <cellStyle name="Обычный 2 9 2 5 2 3 3" xfId="6944"/>
    <cellStyle name="Обычный 2 9 2 5 2 4" xfId="6945"/>
    <cellStyle name="Обычный 2 9 2 5 2 4 2" xfId="6946"/>
    <cellStyle name="Обычный 2 9 2 5 2 4 3" xfId="6947"/>
    <cellStyle name="Обычный 2 9 2 5 2 5" xfId="6948"/>
    <cellStyle name="Обычный 2 9 2 5 2 6" xfId="6949"/>
    <cellStyle name="Обычный 2 9 2 5 2 7" xfId="6950"/>
    <cellStyle name="Обычный 2 9 2 5 3" xfId="6951"/>
    <cellStyle name="Обычный 2 9 2 5 3 2" xfId="6952"/>
    <cellStyle name="Обычный 2 9 2 5 3 3" xfId="6953"/>
    <cellStyle name="Обычный 2 9 2 5 3 4" xfId="6954"/>
    <cellStyle name="Обычный 2 9 2 5 4" xfId="6955"/>
    <cellStyle name="Обычный 2 9 2 5 4 2" xfId="6956"/>
    <cellStyle name="Обычный 2 9 2 5 4 3" xfId="6957"/>
    <cellStyle name="Обычный 2 9 2 5 5" xfId="6958"/>
    <cellStyle name="Обычный 2 9 2 5 5 2" xfId="6959"/>
    <cellStyle name="Обычный 2 9 2 5 5 3" xfId="6960"/>
    <cellStyle name="Обычный 2 9 2 5 6" xfId="6961"/>
    <cellStyle name="Обычный 2 9 2 5 7" xfId="6962"/>
    <cellStyle name="Обычный 2 9 2 5 8" xfId="6963"/>
    <cellStyle name="Обычный 2 9 2 6" xfId="6964"/>
    <cellStyle name="Обычный 2 9 2 6 2" xfId="6965"/>
    <cellStyle name="Обычный 2 9 2 6 2 2" xfId="6966"/>
    <cellStyle name="Обычный 2 9 2 6 2 3" xfId="6967"/>
    <cellStyle name="Обычный 2 9 2 6 2 4" xfId="6968"/>
    <cellStyle name="Обычный 2 9 2 6 3" xfId="6969"/>
    <cellStyle name="Обычный 2 9 2 6 3 2" xfId="6970"/>
    <cellStyle name="Обычный 2 9 2 6 3 3" xfId="6971"/>
    <cellStyle name="Обычный 2 9 2 6 4" xfId="6972"/>
    <cellStyle name="Обычный 2 9 2 6 4 2" xfId="6973"/>
    <cellStyle name="Обычный 2 9 2 6 4 3" xfId="6974"/>
    <cellStyle name="Обычный 2 9 2 6 5" xfId="6975"/>
    <cellStyle name="Обычный 2 9 2 6 6" xfId="6976"/>
    <cellStyle name="Обычный 2 9 2 6 7" xfId="6977"/>
    <cellStyle name="Обычный 2 9 2 7" xfId="6978"/>
    <cellStyle name="Обычный 2 9 2 7 2" xfId="6979"/>
    <cellStyle name="Обычный 2 9 2 7 2 2" xfId="6980"/>
    <cellStyle name="Обычный 2 9 2 7 2 3" xfId="6981"/>
    <cellStyle name="Обычный 2 9 2 7 3" xfId="6982"/>
    <cellStyle name="Обычный 2 9 2 7 3 2" xfId="6983"/>
    <cellStyle name="Обычный 2 9 2 7 3 3" xfId="6984"/>
    <cellStyle name="Обычный 2 9 2 7 4" xfId="6985"/>
    <cellStyle name="Обычный 2 9 2 7 4 2" xfId="6986"/>
    <cellStyle name="Обычный 2 9 2 7 4 3" xfId="6987"/>
    <cellStyle name="Обычный 2 9 2 7 5" xfId="6988"/>
    <cellStyle name="Обычный 2 9 2 7 6" xfId="6989"/>
    <cellStyle name="Обычный 2 9 2 7 7" xfId="6990"/>
    <cellStyle name="Обычный 2 9 2 8" xfId="6991"/>
    <cellStyle name="Обычный 2 9 2 8 2" xfId="6992"/>
    <cellStyle name="Обычный 2 9 2 8 3" xfId="6993"/>
    <cellStyle name="Обычный 2 9 2 9" xfId="6994"/>
    <cellStyle name="Обычный 2 9 2 9 2" xfId="6995"/>
    <cellStyle name="Обычный 2 9 2 9 3" xfId="6996"/>
    <cellStyle name="Обычный 2 9 3" xfId="6997"/>
    <cellStyle name="Обычный 2 9 3 10" xfId="6998"/>
    <cellStyle name="Обычный 2 9 3 2" xfId="6999"/>
    <cellStyle name="Обычный 2 9 3 2 2" xfId="7000"/>
    <cellStyle name="Обычный 2 9 3 2 2 2" xfId="7001"/>
    <cellStyle name="Обычный 2 9 3 2 2 2 2" xfId="7002"/>
    <cellStyle name="Обычный 2 9 3 2 2 2 3" xfId="7003"/>
    <cellStyle name="Обычный 2 9 3 2 2 2 4" xfId="7004"/>
    <cellStyle name="Обычный 2 9 3 2 2 3" xfId="7005"/>
    <cellStyle name="Обычный 2 9 3 2 2 3 2" xfId="7006"/>
    <cellStyle name="Обычный 2 9 3 2 2 3 3" xfId="7007"/>
    <cellStyle name="Обычный 2 9 3 2 2 4" xfId="7008"/>
    <cellStyle name="Обычный 2 9 3 2 2 4 2" xfId="7009"/>
    <cellStyle name="Обычный 2 9 3 2 2 4 3" xfId="7010"/>
    <cellStyle name="Обычный 2 9 3 2 2 5" xfId="7011"/>
    <cellStyle name="Обычный 2 9 3 2 2 6" xfId="7012"/>
    <cellStyle name="Обычный 2 9 3 2 2 7" xfId="7013"/>
    <cellStyle name="Обычный 2 9 3 2 3" xfId="7014"/>
    <cellStyle name="Обычный 2 9 3 2 3 2" xfId="7015"/>
    <cellStyle name="Обычный 2 9 3 2 3 3" xfId="7016"/>
    <cellStyle name="Обычный 2 9 3 2 3 4" xfId="7017"/>
    <cellStyle name="Обычный 2 9 3 2 4" xfId="7018"/>
    <cellStyle name="Обычный 2 9 3 2 4 2" xfId="7019"/>
    <cellStyle name="Обычный 2 9 3 2 4 3" xfId="7020"/>
    <cellStyle name="Обычный 2 9 3 2 5" xfId="7021"/>
    <cellStyle name="Обычный 2 9 3 2 5 2" xfId="7022"/>
    <cellStyle name="Обычный 2 9 3 2 5 3" xfId="7023"/>
    <cellStyle name="Обычный 2 9 3 2 6" xfId="7024"/>
    <cellStyle name="Обычный 2 9 3 2 7" xfId="7025"/>
    <cellStyle name="Обычный 2 9 3 2 8" xfId="7026"/>
    <cellStyle name="Обычный 2 9 3 3" xfId="7027"/>
    <cellStyle name="Обычный 2 9 3 3 2" xfId="7028"/>
    <cellStyle name="Обычный 2 9 3 3 2 2" xfId="7029"/>
    <cellStyle name="Обычный 2 9 3 3 2 3" xfId="7030"/>
    <cellStyle name="Обычный 2 9 3 3 2 4" xfId="7031"/>
    <cellStyle name="Обычный 2 9 3 3 3" xfId="7032"/>
    <cellStyle name="Обычный 2 9 3 3 3 2" xfId="7033"/>
    <cellStyle name="Обычный 2 9 3 3 3 3" xfId="7034"/>
    <cellStyle name="Обычный 2 9 3 3 4" xfId="7035"/>
    <cellStyle name="Обычный 2 9 3 3 4 2" xfId="7036"/>
    <cellStyle name="Обычный 2 9 3 3 4 3" xfId="7037"/>
    <cellStyle name="Обычный 2 9 3 3 5" xfId="7038"/>
    <cellStyle name="Обычный 2 9 3 3 6" xfId="7039"/>
    <cellStyle name="Обычный 2 9 3 3 7" xfId="7040"/>
    <cellStyle name="Обычный 2 9 3 4" xfId="7041"/>
    <cellStyle name="Обычный 2 9 3 4 2" xfId="7042"/>
    <cellStyle name="Обычный 2 9 3 4 2 2" xfId="7043"/>
    <cellStyle name="Обычный 2 9 3 4 2 3" xfId="7044"/>
    <cellStyle name="Обычный 2 9 3 4 3" xfId="7045"/>
    <cellStyle name="Обычный 2 9 3 4 3 2" xfId="7046"/>
    <cellStyle name="Обычный 2 9 3 4 3 3" xfId="7047"/>
    <cellStyle name="Обычный 2 9 3 4 4" xfId="7048"/>
    <cellStyle name="Обычный 2 9 3 4 4 2" xfId="7049"/>
    <cellStyle name="Обычный 2 9 3 4 4 3" xfId="7050"/>
    <cellStyle name="Обычный 2 9 3 4 5" xfId="7051"/>
    <cellStyle name="Обычный 2 9 3 4 6" xfId="7052"/>
    <cellStyle name="Обычный 2 9 3 4 7" xfId="7053"/>
    <cellStyle name="Обычный 2 9 3 5" xfId="7054"/>
    <cellStyle name="Обычный 2 9 3 5 2" xfId="7055"/>
    <cellStyle name="Обычный 2 9 3 5 3" xfId="7056"/>
    <cellStyle name="Обычный 2 9 3 6" xfId="7057"/>
    <cellStyle name="Обычный 2 9 3 6 2" xfId="7058"/>
    <cellStyle name="Обычный 2 9 3 6 3" xfId="7059"/>
    <cellStyle name="Обычный 2 9 3 7" xfId="7060"/>
    <cellStyle name="Обычный 2 9 3 7 2" xfId="7061"/>
    <cellStyle name="Обычный 2 9 3 7 3" xfId="7062"/>
    <cellStyle name="Обычный 2 9 3 8" xfId="7063"/>
    <cellStyle name="Обычный 2 9 3 9" xfId="7064"/>
    <cellStyle name="Обычный 2 9 4" xfId="7065"/>
    <cellStyle name="Обычный 2 9 4 10" xfId="7066"/>
    <cellStyle name="Обычный 2 9 4 2" xfId="7067"/>
    <cellStyle name="Обычный 2 9 4 2 2" xfId="7068"/>
    <cellStyle name="Обычный 2 9 4 2 2 2" xfId="7069"/>
    <cellStyle name="Обычный 2 9 4 2 2 2 2" xfId="7070"/>
    <cellStyle name="Обычный 2 9 4 2 2 2 3" xfId="7071"/>
    <cellStyle name="Обычный 2 9 4 2 2 2 4" xfId="7072"/>
    <cellStyle name="Обычный 2 9 4 2 2 3" xfId="7073"/>
    <cellStyle name="Обычный 2 9 4 2 2 3 2" xfId="7074"/>
    <cellStyle name="Обычный 2 9 4 2 2 3 3" xfId="7075"/>
    <cellStyle name="Обычный 2 9 4 2 2 4" xfId="7076"/>
    <cellStyle name="Обычный 2 9 4 2 2 4 2" xfId="7077"/>
    <cellStyle name="Обычный 2 9 4 2 2 4 3" xfId="7078"/>
    <cellStyle name="Обычный 2 9 4 2 2 5" xfId="7079"/>
    <cellStyle name="Обычный 2 9 4 2 2 6" xfId="7080"/>
    <cellStyle name="Обычный 2 9 4 2 2 7" xfId="7081"/>
    <cellStyle name="Обычный 2 9 4 2 3" xfId="7082"/>
    <cellStyle name="Обычный 2 9 4 2 3 2" xfId="7083"/>
    <cellStyle name="Обычный 2 9 4 2 3 3" xfId="7084"/>
    <cellStyle name="Обычный 2 9 4 2 3 4" xfId="7085"/>
    <cellStyle name="Обычный 2 9 4 2 4" xfId="7086"/>
    <cellStyle name="Обычный 2 9 4 2 4 2" xfId="7087"/>
    <cellStyle name="Обычный 2 9 4 2 4 3" xfId="7088"/>
    <cellStyle name="Обычный 2 9 4 2 5" xfId="7089"/>
    <cellStyle name="Обычный 2 9 4 2 5 2" xfId="7090"/>
    <cellStyle name="Обычный 2 9 4 2 5 3" xfId="7091"/>
    <cellStyle name="Обычный 2 9 4 2 6" xfId="7092"/>
    <cellStyle name="Обычный 2 9 4 2 7" xfId="7093"/>
    <cellStyle name="Обычный 2 9 4 2 8" xfId="7094"/>
    <cellStyle name="Обычный 2 9 4 3" xfId="7095"/>
    <cellStyle name="Обычный 2 9 4 3 2" xfId="7096"/>
    <cellStyle name="Обычный 2 9 4 3 2 2" xfId="7097"/>
    <cellStyle name="Обычный 2 9 4 3 2 3" xfId="7098"/>
    <cellStyle name="Обычный 2 9 4 3 2 4" xfId="7099"/>
    <cellStyle name="Обычный 2 9 4 3 3" xfId="7100"/>
    <cellStyle name="Обычный 2 9 4 3 3 2" xfId="7101"/>
    <cellStyle name="Обычный 2 9 4 3 3 3" xfId="7102"/>
    <cellStyle name="Обычный 2 9 4 3 4" xfId="7103"/>
    <cellStyle name="Обычный 2 9 4 3 4 2" xfId="7104"/>
    <cellStyle name="Обычный 2 9 4 3 4 3" xfId="7105"/>
    <cellStyle name="Обычный 2 9 4 3 5" xfId="7106"/>
    <cellStyle name="Обычный 2 9 4 3 6" xfId="7107"/>
    <cellStyle name="Обычный 2 9 4 3 7" xfId="7108"/>
    <cellStyle name="Обычный 2 9 4 4" xfId="7109"/>
    <cellStyle name="Обычный 2 9 4 4 2" xfId="7110"/>
    <cellStyle name="Обычный 2 9 4 4 2 2" xfId="7111"/>
    <cellStyle name="Обычный 2 9 4 4 2 3" xfId="7112"/>
    <cellStyle name="Обычный 2 9 4 4 3" xfId="7113"/>
    <cellStyle name="Обычный 2 9 4 4 3 2" xfId="7114"/>
    <cellStyle name="Обычный 2 9 4 4 3 3" xfId="7115"/>
    <cellStyle name="Обычный 2 9 4 4 4" xfId="7116"/>
    <cellStyle name="Обычный 2 9 4 4 4 2" xfId="7117"/>
    <cellStyle name="Обычный 2 9 4 4 4 3" xfId="7118"/>
    <cellStyle name="Обычный 2 9 4 4 5" xfId="7119"/>
    <cellStyle name="Обычный 2 9 4 4 6" xfId="7120"/>
    <cellStyle name="Обычный 2 9 4 4 7" xfId="7121"/>
    <cellStyle name="Обычный 2 9 4 5" xfId="7122"/>
    <cellStyle name="Обычный 2 9 4 5 2" xfId="7123"/>
    <cellStyle name="Обычный 2 9 4 5 3" xfId="7124"/>
    <cellStyle name="Обычный 2 9 4 6" xfId="7125"/>
    <cellStyle name="Обычный 2 9 4 6 2" xfId="7126"/>
    <cellStyle name="Обычный 2 9 4 6 3" xfId="7127"/>
    <cellStyle name="Обычный 2 9 4 7" xfId="7128"/>
    <cellStyle name="Обычный 2 9 4 7 2" xfId="7129"/>
    <cellStyle name="Обычный 2 9 4 7 3" xfId="7130"/>
    <cellStyle name="Обычный 2 9 4 8" xfId="7131"/>
    <cellStyle name="Обычный 2 9 4 9" xfId="7132"/>
    <cellStyle name="Обычный 2 9 5" xfId="7133"/>
    <cellStyle name="Обычный 2 9 5 10" xfId="7134"/>
    <cellStyle name="Обычный 2 9 5 2" xfId="7135"/>
    <cellStyle name="Обычный 2 9 5 2 2" xfId="7136"/>
    <cellStyle name="Обычный 2 9 5 2 2 2" xfId="7137"/>
    <cellStyle name="Обычный 2 9 5 2 2 2 2" xfId="7138"/>
    <cellStyle name="Обычный 2 9 5 2 2 2 3" xfId="7139"/>
    <cellStyle name="Обычный 2 9 5 2 2 2 4" xfId="7140"/>
    <cellStyle name="Обычный 2 9 5 2 2 3" xfId="7141"/>
    <cellStyle name="Обычный 2 9 5 2 2 3 2" xfId="7142"/>
    <cellStyle name="Обычный 2 9 5 2 2 3 3" xfId="7143"/>
    <cellStyle name="Обычный 2 9 5 2 2 4" xfId="7144"/>
    <cellStyle name="Обычный 2 9 5 2 2 4 2" xfId="7145"/>
    <cellStyle name="Обычный 2 9 5 2 2 4 3" xfId="7146"/>
    <cellStyle name="Обычный 2 9 5 2 2 5" xfId="7147"/>
    <cellStyle name="Обычный 2 9 5 2 2 6" xfId="7148"/>
    <cellStyle name="Обычный 2 9 5 2 2 7" xfId="7149"/>
    <cellStyle name="Обычный 2 9 5 2 3" xfId="7150"/>
    <cellStyle name="Обычный 2 9 5 2 3 2" xfId="7151"/>
    <cellStyle name="Обычный 2 9 5 2 3 3" xfId="7152"/>
    <cellStyle name="Обычный 2 9 5 2 3 4" xfId="7153"/>
    <cellStyle name="Обычный 2 9 5 2 4" xfId="7154"/>
    <cellStyle name="Обычный 2 9 5 2 4 2" xfId="7155"/>
    <cellStyle name="Обычный 2 9 5 2 4 3" xfId="7156"/>
    <cellStyle name="Обычный 2 9 5 2 5" xfId="7157"/>
    <cellStyle name="Обычный 2 9 5 2 5 2" xfId="7158"/>
    <cellStyle name="Обычный 2 9 5 2 5 3" xfId="7159"/>
    <cellStyle name="Обычный 2 9 5 2 6" xfId="7160"/>
    <cellStyle name="Обычный 2 9 5 2 7" xfId="7161"/>
    <cellStyle name="Обычный 2 9 5 2 8" xfId="7162"/>
    <cellStyle name="Обычный 2 9 5 3" xfId="7163"/>
    <cellStyle name="Обычный 2 9 5 3 2" xfId="7164"/>
    <cellStyle name="Обычный 2 9 5 3 2 2" xfId="7165"/>
    <cellStyle name="Обычный 2 9 5 3 2 3" xfId="7166"/>
    <cellStyle name="Обычный 2 9 5 3 2 4" xfId="7167"/>
    <cellStyle name="Обычный 2 9 5 3 3" xfId="7168"/>
    <cellStyle name="Обычный 2 9 5 3 3 2" xfId="7169"/>
    <cellStyle name="Обычный 2 9 5 3 3 3" xfId="7170"/>
    <cellStyle name="Обычный 2 9 5 3 4" xfId="7171"/>
    <cellStyle name="Обычный 2 9 5 3 4 2" xfId="7172"/>
    <cellStyle name="Обычный 2 9 5 3 4 3" xfId="7173"/>
    <cellStyle name="Обычный 2 9 5 3 5" xfId="7174"/>
    <cellStyle name="Обычный 2 9 5 3 6" xfId="7175"/>
    <cellStyle name="Обычный 2 9 5 3 7" xfId="7176"/>
    <cellStyle name="Обычный 2 9 5 4" xfId="7177"/>
    <cellStyle name="Обычный 2 9 5 4 2" xfId="7178"/>
    <cellStyle name="Обычный 2 9 5 4 2 2" xfId="7179"/>
    <cellStyle name="Обычный 2 9 5 4 2 3" xfId="7180"/>
    <cellStyle name="Обычный 2 9 5 4 3" xfId="7181"/>
    <cellStyle name="Обычный 2 9 5 4 3 2" xfId="7182"/>
    <cellStyle name="Обычный 2 9 5 4 3 3" xfId="7183"/>
    <cellStyle name="Обычный 2 9 5 4 4" xfId="7184"/>
    <cellStyle name="Обычный 2 9 5 4 4 2" xfId="7185"/>
    <cellStyle name="Обычный 2 9 5 4 4 3" xfId="7186"/>
    <cellStyle name="Обычный 2 9 5 4 5" xfId="7187"/>
    <cellStyle name="Обычный 2 9 5 4 6" xfId="7188"/>
    <cellStyle name="Обычный 2 9 5 4 7" xfId="7189"/>
    <cellStyle name="Обычный 2 9 5 5" xfId="7190"/>
    <cellStyle name="Обычный 2 9 5 5 2" xfId="7191"/>
    <cellStyle name="Обычный 2 9 5 5 3" xfId="7192"/>
    <cellStyle name="Обычный 2 9 5 6" xfId="7193"/>
    <cellStyle name="Обычный 2 9 5 6 2" xfId="7194"/>
    <cellStyle name="Обычный 2 9 5 6 3" xfId="7195"/>
    <cellStyle name="Обычный 2 9 5 7" xfId="7196"/>
    <cellStyle name="Обычный 2 9 5 7 2" xfId="7197"/>
    <cellStyle name="Обычный 2 9 5 7 3" xfId="7198"/>
    <cellStyle name="Обычный 2 9 5 8" xfId="7199"/>
    <cellStyle name="Обычный 2 9 5 9" xfId="7200"/>
    <cellStyle name="Обычный 2 9 6" xfId="7201"/>
    <cellStyle name="Обычный 2 9 7" xfId="7202"/>
    <cellStyle name="Обычный 2 9 8" xfId="7203"/>
    <cellStyle name="Обычный 2_1" xfId="7204"/>
    <cellStyle name="Обычный 20" xfId="7205"/>
    <cellStyle name="Обычный 20 2" xfId="7206"/>
    <cellStyle name="Обычный 20 3" xfId="7207"/>
    <cellStyle name="Обычный 20 4" xfId="7208"/>
    <cellStyle name="Обычный 20 5" xfId="7209"/>
    <cellStyle name="Обычный 21" xfId="7210"/>
    <cellStyle name="Обычный 21 10" xfId="7211"/>
    <cellStyle name="Обычный 21 2" xfId="7212"/>
    <cellStyle name="Обычный 21 2 2" xfId="7213"/>
    <cellStyle name="Обычный 21 2 2 2" xfId="7214"/>
    <cellStyle name="Обычный 21 2 2 2 2" xfId="7215"/>
    <cellStyle name="Обычный 21 2 2 2 3" xfId="7216"/>
    <cellStyle name="Обычный 21 2 2 2 4" xfId="7217"/>
    <cellStyle name="Обычный 21 2 2 3" xfId="7218"/>
    <cellStyle name="Обычный 21 2 2 3 2" xfId="7219"/>
    <cellStyle name="Обычный 21 2 2 3 3" xfId="7220"/>
    <cellStyle name="Обычный 21 2 2 3 4" xfId="7221"/>
    <cellStyle name="Обычный 21 2 2 4" xfId="7222"/>
    <cellStyle name="Обычный 21 2 2 4 2" xfId="7223"/>
    <cellStyle name="Обычный 21 2 2 4 3" xfId="7224"/>
    <cellStyle name="Обычный 21 2 2 5" xfId="7225"/>
    <cellStyle name="Обычный 21 2 2 6" xfId="7226"/>
    <cellStyle name="Обычный 21 2 2 7" xfId="7227"/>
    <cellStyle name="Обычный 21 2 3" xfId="7228"/>
    <cellStyle name="Обычный 21 2 3 2" xfId="7229"/>
    <cellStyle name="Обычный 21 2 3 3" xfId="7230"/>
    <cellStyle name="Обычный 21 2 3 4" xfId="7231"/>
    <cellStyle name="Обычный 21 2 4" xfId="7232"/>
    <cellStyle name="Обычный 21 2 4 2" xfId="7233"/>
    <cellStyle name="Обычный 21 2 4 3" xfId="7234"/>
    <cellStyle name="Обычный 21 2 4 4" xfId="7235"/>
    <cellStyle name="Обычный 21 2 5" xfId="7236"/>
    <cellStyle name="Обычный 21 2 5 2" xfId="7237"/>
    <cellStyle name="Обычный 21 2 5 3" xfId="7238"/>
    <cellStyle name="Обычный 21 2 6" xfId="7239"/>
    <cellStyle name="Обычный 21 2 7" xfId="7240"/>
    <cellStyle name="Обычный 21 2 8" xfId="7241"/>
    <cellStyle name="Обычный 21 3" xfId="7242"/>
    <cellStyle name="Обычный 21 3 2" xfId="7243"/>
    <cellStyle name="Обычный 21 3 2 2" xfId="7244"/>
    <cellStyle name="Обычный 21 3 2 2 2" xfId="7245"/>
    <cellStyle name="Обычный 21 3 2 3" xfId="7246"/>
    <cellStyle name="Обычный 21 3 2 4" xfId="7247"/>
    <cellStyle name="Обычный 21 3 3" xfId="7248"/>
    <cellStyle name="Обычный 21 3 3 2" xfId="7249"/>
    <cellStyle name="Обычный 21 3 3 3" xfId="7250"/>
    <cellStyle name="Обычный 21 3 3 4" xfId="7251"/>
    <cellStyle name="Обычный 21 3 4" xfId="7252"/>
    <cellStyle name="Обычный 21 3 4 2" xfId="7253"/>
    <cellStyle name="Обычный 21 3 4 3" xfId="7254"/>
    <cellStyle name="Обычный 21 3 4 4" xfId="7255"/>
    <cellStyle name="Обычный 21 3 5" xfId="7256"/>
    <cellStyle name="Обычный 21 3 6" xfId="7257"/>
    <cellStyle name="Обычный 21 3 7" xfId="7258"/>
    <cellStyle name="Обычный 21 4" xfId="7259"/>
    <cellStyle name="Обычный 21 4 2" xfId="7260"/>
    <cellStyle name="Обычный 21 4 2 2" xfId="7261"/>
    <cellStyle name="Обычный 21 4 2 3" xfId="7262"/>
    <cellStyle name="Обычный 21 4 2 4" xfId="7263"/>
    <cellStyle name="Обычный 21 4 3" xfId="7264"/>
    <cellStyle name="Обычный 21 4 3 2" xfId="7265"/>
    <cellStyle name="Обычный 21 4 3 3" xfId="7266"/>
    <cellStyle name="Обычный 21 4 4" xfId="7267"/>
    <cellStyle name="Обычный 21 4 4 2" xfId="7268"/>
    <cellStyle name="Обычный 21 4 4 3" xfId="7269"/>
    <cellStyle name="Обычный 21 4 5" xfId="7270"/>
    <cellStyle name="Обычный 21 4 6" xfId="7271"/>
    <cellStyle name="Обычный 21 4 7" xfId="7272"/>
    <cellStyle name="Обычный 21 5" xfId="7273"/>
    <cellStyle name="Обычный 21 5 2" xfId="7274"/>
    <cellStyle name="Обычный 21 5 3" xfId="7275"/>
    <cellStyle name="Обычный 21 5 4" xfId="7276"/>
    <cellStyle name="Обычный 21 6" xfId="7277"/>
    <cellStyle name="Обычный 21 6 2" xfId="7278"/>
    <cellStyle name="Обычный 21 6 3" xfId="7279"/>
    <cellStyle name="Обычный 21 6 4" xfId="7280"/>
    <cellStyle name="Обычный 21 7" xfId="7281"/>
    <cellStyle name="Обычный 21 7 2" xfId="7282"/>
    <cellStyle name="Обычный 21 7 3" xfId="7283"/>
    <cellStyle name="Обычный 21 8" xfId="7284"/>
    <cellStyle name="Обычный 21 9" xfId="7285"/>
    <cellStyle name="Обычный 22" xfId="7286"/>
    <cellStyle name="Обычный 22 10" xfId="7287"/>
    <cellStyle name="Обычный 22 2" xfId="7288"/>
    <cellStyle name="Обычный 22 2 2" xfId="7289"/>
    <cellStyle name="Обычный 22 2 2 2" xfId="7290"/>
    <cellStyle name="Обычный 22 2 2 2 2" xfId="7291"/>
    <cellStyle name="Обычный 22 2 2 2 3" xfId="7292"/>
    <cellStyle name="Обычный 22 2 2 2 4" xfId="7293"/>
    <cellStyle name="Обычный 22 2 2 3" xfId="7294"/>
    <cellStyle name="Обычный 22 2 2 3 2" xfId="7295"/>
    <cellStyle name="Обычный 22 2 2 3 3" xfId="7296"/>
    <cellStyle name="Обычный 22 2 2 3 4" xfId="7297"/>
    <cellStyle name="Обычный 22 2 2 4" xfId="7298"/>
    <cellStyle name="Обычный 22 2 2 4 2" xfId="7299"/>
    <cellStyle name="Обычный 22 2 2 4 3" xfId="7300"/>
    <cellStyle name="Обычный 22 2 2 5" xfId="7301"/>
    <cellStyle name="Обычный 22 2 2 6" xfId="7302"/>
    <cellStyle name="Обычный 22 2 2 7" xfId="7303"/>
    <cellStyle name="Обычный 22 2 3" xfId="7304"/>
    <cellStyle name="Обычный 22 2 3 2" xfId="7305"/>
    <cellStyle name="Обычный 22 2 3 3" xfId="7306"/>
    <cellStyle name="Обычный 22 2 3 4" xfId="7307"/>
    <cellStyle name="Обычный 22 2 4" xfId="7308"/>
    <cellStyle name="Обычный 22 2 4 2" xfId="7309"/>
    <cellStyle name="Обычный 22 2 4 3" xfId="7310"/>
    <cellStyle name="Обычный 22 2 4 4" xfId="7311"/>
    <cellStyle name="Обычный 22 2 5" xfId="7312"/>
    <cellStyle name="Обычный 22 2 5 2" xfId="7313"/>
    <cellStyle name="Обычный 22 2 5 3" xfId="7314"/>
    <cellStyle name="Обычный 22 2 6" xfId="7315"/>
    <cellStyle name="Обычный 22 2 7" xfId="7316"/>
    <cellStyle name="Обычный 22 2 8" xfId="7317"/>
    <cellStyle name="Обычный 22 3" xfId="7318"/>
    <cellStyle name="Обычный 22 3 2" xfId="7319"/>
    <cellStyle name="Обычный 22 3 2 2" xfId="7320"/>
    <cellStyle name="Обычный 22 3 2 2 2" xfId="7321"/>
    <cellStyle name="Обычный 22 3 2 3" xfId="7322"/>
    <cellStyle name="Обычный 22 3 2 4" xfId="7323"/>
    <cellStyle name="Обычный 22 3 3" xfId="7324"/>
    <cellStyle name="Обычный 22 3 3 2" xfId="7325"/>
    <cellStyle name="Обычный 22 3 3 3" xfId="7326"/>
    <cellStyle name="Обычный 22 3 3 4" xfId="7327"/>
    <cellStyle name="Обычный 22 3 4" xfId="7328"/>
    <cellStyle name="Обычный 22 3 4 2" xfId="7329"/>
    <cellStyle name="Обычный 22 3 4 3" xfId="7330"/>
    <cellStyle name="Обычный 22 3 4 4" xfId="7331"/>
    <cellStyle name="Обычный 22 3 5" xfId="7332"/>
    <cellStyle name="Обычный 22 3 6" xfId="7333"/>
    <cellStyle name="Обычный 22 3 7" xfId="7334"/>
    <cellStyle name="Обычный 22 4" xfId="7335"/>
    <cellStyle name="Обычный 22 4 2" xfId="7336"/>
    <cellStyle name="Обычный 22 4 2 2" xfId="7337"/>
    <cellStyle name="Обычный 22 4 2 3" xfId="7338"/>
    <cellStyle name="Обычный 22 4 2 4" xfId="7339"/>
    <cellStyle name="Обычный 22 4 3" xfId="7340"/>
    <cellStyle name="Обычный 22 4 3 2" xfId="7341"/>
    <cellStyle name="Обычный 22 4 3 3" xfId="7342"/>
    <cellStyle name="Обычный 22 4 4" xfId="7343"/>
    <cellStyle name="Обычный 22 4 4 2" xfId="7344"/>
    <cellStyle name="Обычный 22 4 4 3" xfId="7345"/>
    <cellStyle name="Обычный 22 4 5" xfId="7346"/>
    <cellStyle name="Обычный 22 4 6" xfId="7347"/>
    <cellStyle name="Обычный 22 4 7" xfId="7348"/>
    <cellStyle name="Обычный 22 5" xfId="7349"/>
    <cellStyle name="Обычный 22 5 2" xfId="7350"/>
    <cellStyle name="Обычный 22 5 3" xfId="7351"/>
    <cellStyle name="Обычный 22 5 4" xfId="7352"/>
    <cellStyle name="Обычный 22 6" xfId="7353"/>
    <cellStyle name="Обычный 22 6 2" xfId="7354"/>
    <cellStyle name="Обычный 22 6 3" xfId="7355"/>
    <cellStyle name="Обычный 22 6 4" xfId="7356"/>
    <cellStyle name="Обычный 22 7" xfId="7357"/>
    <cellStyle name="Обычный 22 7 2" xfId="7358"/>
    <cellStyle name="Обычный 22 7 3" xfId="7359"/>
    <cellStyle name="Обычный 22 7 4" xfId="7360"/>
    <cellStyle name="Обычный 22 7 5" xfId="7361"/>
    <cellStyle name="Обычный 22 8" xfId="7362"/>
    <cellStyle name="Обычный 22 9" xfId="7363"/>
    <cellStyle name="Обычный 23" xfId="7364"/>
    <cellStyle name="Обычный 23 10" xfId="7365"/>
    <cellStyle name="Обычный 23 2" xfId="7366"/>
    <cellStyle name="Обычный 23 2 2" xfId="7367"/>
    <cellStyle name="Обычный 23 2 2 2" xfId="7368"/>
    <cellStyle name="Обычный 23 2 2 2 2" xfId="7369"/>
    <cellStyle name="Обычный 23 2 2 2 3" xfId="7370"/>
    <cellStyle name="Обычный 23 2 2 2 4" xfId="7371"/>
    <cellStyle name="Обычный 23 2 2 3" xfId="7372"/>
    <cellStyle name="Обычный 23 2 2 3 2" xfId="7373"/>
    <cellStyle name="Обычный 23 2 2 3 3" xfId="7374"/>
    <cellStyle name="Обычный 23 2 2 3 4" xfId="7375"/>
    <cellStyle name="Обычный 23 2 2 4" xfId="7376"/>
    <cellStyle name="Обычный 23 2 2 4 2" xfId="7377"/>
    <cellStyle name="Обычный 23 2 2 4 3" xfId="7378"/>
    <cellStyle name="Обычный 23 2 2 5" xfId="7379"/>
    <cellStyle name="Обычный 23 2 2 6" xfId="7380"/>
    <cellStyle name="Обычный 23 2 2 7" xfId="7381"/>
    <cellStyle name="Обычный 23 2 3" xfId="7382"/>
    <cellStyle name="Обычный 23 2 3 2" xfId="7383"/>
    <cellStyle name="Обычный 23 2 3 3" xfId="7384"/>
    <cellStyle name="Обычный 23 2 3 4" xfId="7385"/>
    <cellStyle name="Обычный 23 2 4" xfId="7386"/>
    <cellStyle name="Обычный 23 2 4 2" xfId="7387"/>
    <cellStyle name="Обычный 23 2 4 3" xfId="7388"/>
    <cellStyle name="Обычный 23 2 4 4" xfId="7389"/>
    <cellStyle name="Обычный 23 2 5" xfId="7390"/>
    <cellStyle name="Обычный 23 2 5 2" xfId="7391"/>
    <cellStyle name="Обычный 23 2 5 3" xfId="7392"/>
    <cellStyle name="Обычный 23 2 6" xfId="7393"/>
    <cellStyle name="Обычный 23 2 7" xfId="7394"/>
    <cellStyle name="Обычный 23 2 8" xfId="7395"/>
    <cellStyle name="Обычный 23 3" xfId="7396"/>
    <cellStyle name="Обычный 23 3 2" xfId="7397"/>
    <cellStyle name="Обычный 23 3 2 2" xfId="7398"/>
    <cellStyle name="Обычный 23 3 2 2 2" xfId="7399"/>
    <cellStyle name="Обычный 23 3 2 3" xfId="7400"/>
    <cellStyle name="Обычный 23 3 2 4" xfId="7401"/>
    <cellStyle name="Обычный 23 3 3" xfId="7402"/>
    <cellStyle name="Обычный 23 3 3 2" xfId="7403"/>
    <cellStyle name="Обычный 23 3 3 3" xfId="7404"/>
    <cellStyle name="Обычный 23 3 3 4" xfId="7405"/>
    <cellStyle name="Обычный 23 3 4" xfId="7406"/>
    <cellStyle name="Обычный 23 3 4 2" xfId="7407"/>
    <cellStyle name="Обычный 23 3 4 3" xfId="7408"/>
    <cellStyle name="Обычный 23 3 4 4" xfId="7409"/>
    <cellStyle name="Обычный 23 3 5" xfId="7410"/>
    <cellStyle name="Обычный 23 3 6" xfId="7411"/>
    <cellStyle name="Обычный 23 3 7" xfId="7412"/>
    <cellStyle name="Обычный 23 4" xfId="7413"/>
    <cellStyle name="Обычный 23 4 2" xfId="7414"/>
    <cellStyle name="Обычный 23 4 2 2" xfId="7415"/>
    <cellStyle name="Обычный 23 4 2 3" xfId="7416"/>
    <cellStyle name="Обычный 23 4 2 4" xfId="7417"/>
    <cellStyle name="Обычный 23 4 3" xfId="7418"/>
    <cellStyle name="Обычный 23 4 3 2" xfId="7419"/>
    <cellStyle name="Обычный 23 4 3 3" xfId="7420"/>
    <cellStyle name="Обычный 23 4 4" xfId="7421"/>
    <cellStyle name="Обычный 23 4 4 2" xfId="7422"/>
    <cellStyle name="Обычный 23 4 4 3" xfId="7423"/>
    <cellStyle name="Обычный 23 4 5" xfId="7424"/>
    <cellStyle name="Обычный 23 4 6" xfId="7425"/>
    <cellStyle name="Обычный 23 4 7" xfId="7426"/>
    <cellStyle name="Обычный 23 5" xfId="7427"/>
    <cellStyle name="Обычный 23 5 2" xfId="7428"/>
    <cellStyle name="Обычный 23 5 3" xfId="7429"/>
    <cellStyle name="Обычный 23 5 4" xfId="7430"/>
    <cellStyle name="Обычный 23 6" xfId="7431"/>
    <cellStyle name="Обычный 23 6 2" xfId="7432"/>
    <cellStyle name="Обычный 23 6 3" xfId="7433"/>
    <cellStyle name="Обычный 23 6 4" xfId="7434"/>
    <cellStyle name="Обычный 23 7" xfId="7435"/>
    <cellStyle name="Обычный 23 7 2" xfId="7436"/>
    <cellStyle name="Обычный 23 7 3" xfId="7437"/>
    <cellStyle name="Обычный 23 7 4" xfId="7438"/>
    <cellStyle name="Обычный 23 7 5" xfId="7439"/>
    <cellStyle name="Обычный 23 8" xfId="7440"/>
    <cellStyle name="Обычный 23 9" xfId="7441"/>
    <cellStyle name="Обычный 24" xfId="7442"/>
    <cellStyle name="Обычный 24 10" xfId="7443"/>
    <cellStyle name="Обычный 24 2" xfId="7444"/>
    <cellStyle name="Обычный 24 2 2" xfId="7445"/>
    <cellStyle name="Обычный 24 2 2 2" xfId="7446"/>
    <cellStyle name="Обычный 24 2 2 2 2" xfId="7447"/>
    <cellStyle name="Обычный 24 2 2 2 3" xfId="7448"/>
    <cellStyle name="Обычный 24 2 2 2 4" xfId="7449"/>
    <cellStyle name="Обычный 24 2 2 3" xfId="7450"/>
    <cellStyle name="Обычный 24 2 2 3 2" xfId="7451"/>
    <cellStyle name="Обычный 24 2 2 3 3" xfId="7452"/>
    <cellStyle name="Обычный 24 2 2 3 4" xfId="7453"/>
    <cellStyle name="Обычный 24 2 2 4" xfId="7454"/>
    <cellStyle name="Обычный 24 2 2 4 2" xfId="7455"/>
    <cellStyle name="Обычный 24 2 2 4 3" xfId="7456"/>
    <cellStyle name="Обычный 24 2 2 5" xfId="7457"/>
    <cellStyle name="Обычный 24 2 2 6" xfId="7458"/>
    <cellStyle name="Обычный 24 2 2 7" xfId="7459"/>
    <cellStyle name="Обычный 24 2 3" xfId="7460"/>
    <cellStyle name="Обычный 24 2 3 2" xfId="7461"/>
    <cellStyle name="Обычный 24 2 3 3" xfId="7462"/>
    <cellStyle name="Обычный 24 2 3 4" xfId="7463"/>
    <cellStyle name="Обычный 24 2 4" xfId="7464"/>
    <cellStyle name="Обычный 24 2 4 2" xfId="7465"/>
    <cellStyle name="Обычный 24 2 4 3" xfId="7466"/>
    <cellStyle name="Обычный 24 2 4 4" xfId="7467"/>
    <cellStyle name="Обычный 24 2 5" xfId="7468"/>
    <cellStyle name="Обычный 24 2 5 2" xfId="7469"/>
    <cellStyle name="Обычный 24 2 5 3" xfId="7470"/>
    <cellStyle name="Обычный 24 2 6" xfId="7471"/>
    <cellStyle name="Обычный 24 2 7" xfId="7472"/>
    <cellStyle name="Обычный 24 2 8" xfId="7473"/>
    <cellStyle name="Обычный 24 3" xfId="7474"/>
    <cellStyle name="Обычный 24 3 2" xfId="7475"/>
    <cellStyle name="Обычный 24 3 2 2" xfId="7476"/>
    <cellStyle name="Обычный 24 3 2 2 2" xfId="7477"/>
    <cellStyle name="Обычный 24 3 2 3" xfId="7478"/>
    <cellStyle name="Обычный 24 3 2 4" xfId="7479"/>
    <cellStyle name="Обычный 24 3 3" xfId="7480"/>
    <cellStyle name="Обычный 24 3 3 2" xfId="7481"/>
    <cellStyle name="Обычный 24 3 3 3" xfId="7482"/>
    <cellStyle name="Обычный 24 3 3 4" xfId="7483"/>
    <cellStyle name="Обычный 24 3 4" xfId="7484"/>
    <cellStyle name="Обычный 24 3 4 2" xfId="7485"/>
    <cellStyle name="Обычный 24 3 4 3" xfId="7486"/>
    <cellStyle name="Обычный 24 3 4 4" xfId="7487"/>
    <cellStyle name="Обычный 24 3 5" xfId="7488"/>
    <cellStyle name="Обычный 24 3 6" xfId="7489"/>
    <cellStyle name="Обычный 24 3 7" xfId="7490"/>
    <cellStyle name="Обычный 24 4" xfId="7491"/>
    <cellStyle name="Обычный 24 4 2" xfId="7492"/>
    <cellStyle name="Обычный 24 4 2 2" xfId="7493"/>
    <cellStyle name="Обычный 24 4 2 3" xfId="7494"/>
    <cellStyle name="Обычный 24 4 2 4" xfId="7495"/>
    <cellStyle name="Обычный 24 4 3" xfId="7496"/>
    <cellStyle name="Обычный 24 4 3 2" xfId="7497"/>
    <cellStyle name="Обычный 24 4 3 3" xfId="7498"/>
    <cellStyle name="Обычный 24 4 4" xfId="7499"/>
    <cellStyle name="Обычный 24 4 4 2" xfId="7500"/>
    <cellStyle name="Обычный 24 4 4 3" xfId="7501"/>
    <cellStyle name="Обычный 24 4 5" xfId="7502"/>
    <cellStyle name="Обычный 24 4 6" xfId="7503"/>
    <cellStyle name="Обычный 24 4 7" xfId="7504"/>
    <cellStyle name="Обычный 24 5" xfId="7505"/>
    <cellStyle name="Обычный 24 5 2" xfId="7506"/>
    <cellStyle name="Обычный 24 5 3" xfId="7507"/>
    <cellStyle name="Обычный 24 5 4" xfId="7508"/>
    <cellStyle name="Обычный 24 6" xfId="7509"/>
    <cellStyle name="Обычный 24 6 2" xfId="7510"/>
    <cellStyle name="Обычный 24 6 3" xfId="7511"/>
    <cellStyle name="Обычный 24 6 4" xfId="7512"/>
    <cellStyle name="Обычный 24 7" xfId="7513"/>
    <cellStyle name="Обычный 24 7 2" xfId="7514"/>
    <cellStyle name="Обычный 24 7 3" xfId="7515"/>
    <cellStyle name="Обычный 24 8" xfId="7516"/>
    <cellStyle name="Обычный 24 9" xfId="7517"/>
    <cellStyle name="Обычный 25" xfId="7518"/>
    <cellStyle name="Обычный 25 2" xfId="7519"/>
    <cellStyle name="Обычный 25 3" xfId="7520"/>
    <cellStyle name="Обычный 25 4" xfId="7521"/>
    <cellStyle name="Обычный 25 5" xfId="7522"/>
    <cellStyle name="Обычный 26" xfId="7523"/>
    <cellStyle name="Обычный 26 2" xfId="7524"/>
    <cellStyle name="Обычный 26 3" xfId="7525"/>
    <cellStyle name="Обычный 26 4" xfId="7526"/>
    <cellStyle name="Обычный 27" xfId="7527"/>
    <cellStyle name="Обычный 28" xfId="7528"/>
    <cellStyle name="Обычный 28 10" xfId="7529"/>
    <cellStyle name="Обычный 28 2" xfId="7530"/>
    <cellStyle name="Обычный 28 2 2" xfId="7531"/>
    <cellStyle name="Обычный 28 2 2 2" xfId="7532"/>
    <cellStyle name="Обычный 28 2 2 2 2" xfId="7533"/>
    <cellStyle name="Обычный 28 2 2 2 3" xfId="7534"/>
    <cellStyle name="Обычный 28 2 2 2 4" xfId="7535"/>
    <cellStyle name="Обычный 28 2 2 3" xfId="7536"/>
    <cellStyle name="Обычный 28 2 2 3 2" xfId="7537"/>
    <cellStyle name="Обычный 28 2 2 3 3" xfId="7538"/>
    <cellStyle name="Обычный 28 2 2 3 4" xfId="7539"/>
    <cellStyle name="Обычный 28 2 2 4" xfId="7540"/>
    <cellStyle name="Обычный 28 2 2 4 2" xfId="7541"/>
    <cellStyle name="Обычный 28 2 2 4 3" xfId="7542"/>
    <cellStyle name="Обычный 28 2 2 5" xfId="7543"/>
    <cellStyle name="Обычный 28 2 2 6" xfId="7544"/>
    <cellStyle name="Обычный 28 2 2 7" xfId="7545"/>
    <cellStyle name="Обычный 28 2 3" xfId="7546"/>
    <cellStyle name="Обычный 28 2 3 2" xfId="7547"/>
    <cellStyle name="Обычный 28 2 3 3" xfId="7548"/>
    <cellStyle name="Обычный 28 2 3 4" xfId="7549"/>
    <cellStyle name="Обычный 28 2 4" xfId="7550"/>
    <cellStyle name="Обычный 28 2 4 2" xfId="7551"/>
    <cellStyle name="Обычный 28 2 4 3" xfId="7552"/>
    <cellStyle name="Обычный 28 2 4 4" xfId="7553"/>
    <cellStyle name="Обычный 28 2 5" xfId="7554"/>
    <cellStyle name="Обычный 28 2 5 2" xfId="7555"/>
    <cellStyle name="Обычный 28 2 5 3" xfId="7556"/>
    <cellStyle name="Обычный 28 2 6" xfId="7557"/>
    <cellStyle name="Обычный 28 2 7" xfId="7558"/>
    <cellStyle name="Обычный 28 2 8" xfId="7559"/>
    <cellStyle name="Обычный 28 3" xfId="7560"/>
    <cellStyle name="Обычный 28 3 2" xfId="7561"/>
    <cellStyle name="Обычный 28 3 2 2" xfId="7562"/>
    <cellStyle name="Обычный 28 3 2 2 2" xfId="7563"/>
    <cellStyle name="Обычный 28 3 2 3" xfId="7564"/>
    <cellStyle name="Обычный 28 3 2 4" xfId="7565"/>
    <cellStyle name="Обычный 28 3 3" xfId="7566"/>
    <cellStyle name="Обычный 28 3 3 2" xfId="7567"/>
    <cellStyle name="Обычный 28 3 3 3" xfId="7568"/>
    <cellStyle name="Обычный 28 3 3 4" xfId="7569"/>
    <cellStyle name="Обычный 28 3 4" xfId="7570"/>
    <cellStyle name="Обычный 28 3 4 2" xfId="7571"/>
    <cellStyle name="Обычный 28 3 4 3" xfId="7572"/>
    <cellStyle name="Обычный 28 3 4 4" xfId="7573"/>
    <cellStyle name="Обычный 28 3 5" xfId="7574"/>
    <cellStyle name="Обычный 28 3 6" xfId="7575"/>
    <cellStyle name="Обычный 28 3 7" xfId="7576"/>
    <cellStyle name="Обычный 28 4" xfId="7577"/>
    <cellStyle name="Обычный 28 4 2" xfId="7578"/>
    <cellStyle name="Обычный 28 4 2 2" xfId="7579"/>
    <cellStyle name="Обычный 28 4 2 3" xfId="7580"/>
    <cellStyle name="Обычный 28 4 2 4" xfId="7581"/>
    <cellStyle name="Обычный 28 4 3" xfId="7582"/>
    <cellStyle name="Обычный 28 4 3 2" xfId="7583"/>
    <cellStyle name="Обычный 28 4 3 3" xfId="7584"/>
    <cellStyle name="Обычный 28 4 4" xfId="7585"/>
    <cellStyle name="Обычный 28 4 4 2" xfId="7586"/>
    <cellStyle name="Обычный 28 4 4 3" xfId="7587"/>
    <cellStyle name="Обычный 28 4 5" xfId="7588"/>
    <cellStyle name="Обычный 28 4 6" xfId="7589"/>
    <cellStyle name="Обычный 28 4 7" xfId="7590"/>
    <cellStyle name="Обычный 28 5" xfId="7591"/>
    <cellStyle name="Обычный 28 5 2" xfId="7592"/>
    <cellStyle name="Обычный 28 5 3" xfId="7593"/>
    <cellStyle name="Обычный 28 5 4" xfId="7594"/>
    <cellStyle name="Обычный 28 6" xfId="7595"/>
    <cellStyle name="Обычный 28 6 2" xfId="7596"/>
    <cellStyle name="Обычный 28 6 3" xfId="7597"/>
    <cellStyle name="Обычный 28 6 4" xfId="7598"/>
    <cellStyle name="Обычный 28 7" xfId="7599"/>
    <cellStyle name="Обычный 28 7 2" xfId="7600"/>
    <cellStyle name="Обычный 28 7 3" xfId="7601"/>
    <cellStyle name="Обычный 28 8" xfId="7602"/>
    <cellStyle name="Обычный 28 9" xfId="7603"/>
    <cellStyle name="Обычный 29" xfId="7604"/>
    <cellStyle name="Обычный 29 2" xfId="7605"/>
    <cellStyle name="Обычный 3" xfId="1"/>
    <cellStyle name="Обычный 3 10" xfId="7606"/>
    <cellStyle name="Обычный 3 11" xfId="7607"/>
    <cellStyle name="Обычный 3 2" xfId="4"/>
    <cellStyle name="Обычный 3 2 2" xfId="7608"/>
    <cellStyle name="Обычный 3 2 2 2" xfId="7609"/>
    <cellStyle name="Обычный 3 2 2 2 2" xfId="7610"/>
    <cellStyle name="Обычный 3 2 2 2 2 2" xfId="7611"/>
    <cellStyle name="Обычный 3 2 2 3" xfId="7612"/>
    <cellStyle name="Обычный 3 2 2 3 10" xfId="7613"/>
    <cellStyle name="Обычный 3 2 2 3 2" xfId="7614"/>
    <cellStyle name="Обычный 3 2 2 3 2 2" xfId="7615"/>
    <cellStyle name="Обычный 3 2 2 3 2 2 2" xfId="7616"/>
    <cellStyle name="Обычный 3 2 2 3 2 2 2 2" xfId="7617"/>
    <cellStyle name="Обычный 3 2 2 3 2 2 2 3" xfId="7618"/>
    <cellStyle name="Обычный 3 2 2 3 2 2 2 4" xfId="7619"/>
    <cellStyle name="Обычный 3 2 2 3 2 2 3" xfId="7620"/>
    <cellStyle name="Обычный 3 2 2 3 2 2 3 2" xfId="7621"/>
    <cellStyle name="Обычный 3 2 2 3 2 2 3 3" xfId="7622"/>
    <cellStyle name="Обычный 3 2 2 3 2 2 4" xfId="7623"/>
    <cellStyle name="Обычный 3 2 2 3 2 2 4 2" xfId="7624"/>
    <cellStyle name="Обычный 3 2 2 3 2 2 4 3" xfId="7625"/>
    <cellStyle name="Обычный 3 2 2 3 2 2 5" xfId="7626"/>
    <cellStyle name="Обычный 3 2 2 3 2 2 6" xfId="7627"/>
    <cellStyle name="Обычный 3 2 2 3 2 2 7" xfId="7628"/>
    <cellStyle name="Обычный 3 2 2 3 2 3" xfId="7629"/>
    <cellStyle name="Обычный 3 2 2 3 2 3 2" xfId="7630"/>
    <cellStyle name="Обычный 3 2 2 3 2 3 3" xfId="7631"/>
    <cellStyle name="Обычный 3 2 2 3 2 3 4" xfId="7632"/>
    <cellStyle name="Обычный 3 2 2 3 2 4" xfId="7633"/>
    <cellStyle name="Обычный 3 2 2 3 2 4 2" xfId="7634"/>
    <cellStyle name="Обычный 3 2 2 3 2 4 3" xfId="7635"/>
    <cellStyle name="Обычный 3 2 2 3 2 5" xfId="7636"/>
    <cellStyle name="Обычный 3 2 2 3 2 5 2" xfId="7637"/>
    <cellStyle name="Обычный 3 2 2 3 2 5 3" xfId="7638"/>
    <cellStyle name="Обычный 3 2 2 3 2 6" xfId="7639"/>
    <cellStyle name="Обычный 3 2 2 3 2 7" xfId="7640"/>
    <cellStyle name="Обычный 3 2 2 3 2 8" xfId="7641"/>
    <cellStyle name="Обычный 3 2 2 3 3" xfId="7642"/>
    <cellStyle name="Обычный 3 2 2 3 3 2" xfId="7643"/>
    <cellStyle name="Обычный 3 2 2 3 3 2 2" xfId="7644"/>
    <cellStyle name="Обычный 3 2 2 3 3 2 3" xfId="7645"/>
    <cellStyle name="Обычный 3 2 2 3 3 2 4" xfId="7646"/>
    <cellStyle name="Обычный 3 2 2 3 3 3" xfId="7647"/>
    <cellStyle name="Обычный 3 2 2 3 3 3 2" xfId="7648"/>
    <cellStyle name="Обычный 3 2 2 3 3 3 3" xfId="7649"/>
    <cellStyle name="Обычный 3 2 2 3 3 4" xfId="7650"/>
    <cellStyle name="Обычный 3 2 2 3 3 4 2" xfId="7651"/>
    <cellStyle name="Обычный 3 2 2 3 3 4 3" xfId="7652"/>
    <cellStyle name="Обычный 3 2 2 3 3 5" xfId="7653"/>
    <cellStyle name="Обычный 3 2 2 3 3 6" xfId="7654"/>
    <cellStyle name="Обычный 3 2 2 3 3 7" xfId="7655"/>
    <cellStyle name="Обычный 3 2 2 3 4" xfId="7656"/>
    <cellStyle name="Обычный 3 2 2 3 4 2" xfId="7657"/>
    <cellStyle name="Обычный 3 2 2 3 4 2 2" xfId="7658"/>
    <cellStyle name="Обычный 3 2 2 3 4 2 3" xfId="7659"/>
    <cellStyle name="Обычный 3 2 2 3 4 3" xfId="7660"/>
    <cellStyle name="Обычный 3 2 2 3 4 3 2" xfId="7661"/>
    <cellStyle name="Обычный 3 2 2 3 4 3 3" xfId="7662"/>
    <cellStyle name="Обычный 3 2 2 3 4 4" xfId="7663"/>
    <cellStyle name="Обычный 3 2 2 3 4 4 2" xfId="7664"/>
    <cellStyle name="Обычный 3 2 2 3 4 4 3" xfId="7665"/>
    <cellStyle name="Обычный 3 2 2 3 4 5" xfId="7666"/>
    <cellStyle name="Обычный 3 2 2 3 4 6" xfId="7667"/>
    <cellStyle name="Обычный 3 2 2 3 4 7" xfId="7668"/>
    <cellStyle name="Обычный 3 2 2 3 5" xfId="7669"/>
    <cellStyle name="Обычный 3 2 2 3 5 2" xfId="7670"/>
    <cellStyle name="Обычный 3 2 2 3 5 3" xfId="7671"/>
    <cellStyle name="Обычный 3 2 2 3 6" xfId="7672"/>
    <cellStyle name="Обычный 3 2 2 3 6 2" xfId="7673"/>
    <cellStyle name="Обычный 3 2 2 3 6 3" xfId="7674"/>
    <cellStyle name="Обычный 3 2 2 3 7" xfId="7675"/>
    <cellStyle name="Обычный 3 2 2 3 7 2" xfId="7676"/>
    <cellStyle name="Обычный 3 2 2 3 7 3" xfId="7677"/>
    <cellStyle name="Обычный 3 2 2 3 8" xfId="7678"/>
    <cellStyle name="Обычный 3 2 2 3 9" xfId="7679"/>
    <cellStyle name="Обычный 3 2 2 4" xfId="7680"/>
    <cellStyle name="Обычный 3 2 2 4 10" xfId="7681"/>
    <cellStyle name="Обычный 3 2 2 4 2" xfId="7682"/>
    <cellStyle name="Обычный 3 2 2 4 2 2" xfId="7683"/>
    <cellStyle name="Обычный 3 2 2 4 2 2 2" xfId="7684"/>
    <cellStyle name="Обычный 3 2 2 4 2 2 2 2" xfId="7685"/>
    <cellStyle name="Обычный 3 2 2 4 2 2 2 3" xfId="7686"/>
    <cellStyle name="Обычный 3 2 2 4 2 2 2 4" xfId="7687"/>
    <cellStyle name="Обычный 3 2 2 4 2 2 3" xfId="7688"/>
    <cellStyle name="Обычный 3 2 2 4 2 2 3 2" xfId="7689"/>
    <cellStyle name="Обычный 3 2 2 4 2 2 3 3" xfId="7690"/>
    <cellStyle name="Обычный 3 2 2 4 2 2 4" xfId="7691"/>
    <cellStyle name="Обычный 3 2 2 4 2 2 4 2" xfId="7692"/>
    <cellStyle name="Обычный 3 2 2 4 2 2 4 3" xfId="7693"/>
    <cellStyle name="Обычный 3 2 2 4 2 2 5" xfId="7694"/>
    <cellStyle name="Обычный 3 2 2 4 2 2 6" xfId="7695"/>
    <cellStyle name="Обычный 3 2 2 4 2 2 7" xfId="7696"/>
    <cellStyle name="Обычный 3 2 2 4 2 3" xfId="7697"/>
    <cellStyle name="Обычный 3 2 2 4 2 3 2" xfId="7698"/>
    <cellStyle name="Обычный 3 2 2 4 2 3 3" xfId="7699"/>
    <cellStyle name="Обычный 3 2 2 4 2 3 4" xfId="7700"/>
    <cellStyle name="Обычный 3 2 2 4 2 4" xfId="7701"/>
    <cellStyle name="Обычный 3 2 2 4 2 4 2" xfId="7702"/>
    <cellStyle name="Обычный 3 2 2 4 2 4 3" xfId="7703"/>
    <cellStyle name="Обычный 3 2 2 4 2 5" xfId="7704"/>
    <cellStyle name="Обычный 3 2 2 4 2 5 2" xfId="7705"/>
    <cellStyle name="Обычный 3 2 2 4 2 5 3" xfId="7706"/>
    <cellStyle name="Обычный 3 2 2 4 2 6" xfId="7707"/>
    <cellStyle name="Обычный 3 2 2 4 2 7" xfId="7708"/>
    <cellStyle name="Обычный 3 2 2 4 2 8" xfId="7709"/>
    <cellStyle name="Обычный 3 2 2 4 3" xfId="7710"/>
    <cellStyle name="Обычный 3 2 2 4 3 2" xfId="7711"/>
    <cellStyle name="Обычный 3 2 2 4 3 2 2" xfId="7712"/>
    <cellStyle name="Обычный 3 2 2 4 3 2 3" xfId="7713"/>
    <cellStyle name="Обычный 3 2 2 4 3 2 4" xfId="7714"/>
    <cellStyle name="Обычный 3 2 2 4 3 3" xfId="7715"/>
    <cellStyle name="Обычный 3 2 2 4 3 3 2" xfId="7716"/>
    <cellStyle name="Обычный 3 2 2 4 3 3 3" xfId="7717"/>
    <cellStyle name="Обычный 3 2 2 4 3 4" xfId="7718"/>
    <cellStyle name="Обычный 3 2 2 4 3 4 2" xfId="7719"/>
    <cellStyle name="Обычный 3 2 2 4 3 4 3" xfId="7720"/>
    <cellStyle name="Обычный 3 2 2 4 3 5" xfId="7721"/>
    <cellStyle name="Обычный 3 2 2 4 3 6" xfId="7722"/>
    <cellStyle name="Обычный 3 2 2 4 3 7" xfId="7723"/>
    <cellStyle name="Обычный 3 2 2 4 4" xfId="7724"/>
    <cellStyle name="Обычный 3 2 2 4 4 2" xfId="7725"/>
    <cellStyle name="Обычный 3 2 2 4 4 2 2" xfId="7726"/>
    <cellStyle name="Обычный 3 2 2 4 4 2 3" xfId="7727"/>
    <cellStyle name="Обычный 3 2 2 4 4 3" xfId="7728"/>
    <cellStyle name="Обычный 3 2 2 4 4 3 2" xfId="7729"/>
    <cellStyle name="Обычный 3 2 2 4 4 3 3" xfId="7730"/>
    <cellStyle name="Обычный 3 2 2 4 4 4" xfId="7731"/>
    <cellStyle name="Обычный 3 2 2 4 4 4 2" xfId="7732"/>
    <cellStyle name="Обычный 3 2 2 4 4 4 3" xfId="7733"/>
    <cellStyle name="Обычный 3 2 2 4 4 5" xfId="7734"/>
    <cellStyle name="Обычный 3 2 2 4 4 6" xfId="7735"/>
    <cellStyle name="Обычный 3 2 2 4 4 7" xfId="7736"/>
    <cellStyle name="Обычный 3 2 2 4 5" xfId="7737"/>
    <cellStyle name="Обычный 3 2 2 4 5 2" xfId="7738"/>
    <cellStyle name="Обычный 3 2 2 4 5 3" xfId="7739"/>
    <cellStyle name="Обычный 3 2 2 4 6" xfId="7740"/>
    <cellStyle name="Обычный 3 2 2 4 6 2" xfId="7741"/>
    <cellStyle name="Обычный 3 2 2 4 6 3" xfId="7742"/>
    <cellStyle name="Обычный 3 2 2 4 7" xfId="7743"/>
    <cellStyle name="Обычный 3 2 2 4 7 2" xfId="7744"/>
    <cellStyle name="Обычный 3 2 2 4 7 3" xfId="7745"/>
    <cellStyle name="Обычный 3 2 2 4 8" xfId="7746"/>
    <cellStyle name="Обычный 3 2 2 4 9" xfId="7747"/>
    <cellStyle name="Обычный 3 2 2 5" xfId="7748"/>
    <cellStyle name="Обычный 3 2 2 6" xfId="7749"/>
    <cellStyle name="Обычный 3 2 2 7" xfId="7750"/>
    <cellStyle name="Обычный 3 2 3" xfId="7751"/>
    <cellStyle name="Обычный 3 2 3 2" xfId="7752"/>
    <cellStyle name="Обычный 3 2 3 3" xfId="7753"/>
    <cellStyle name="Обычный 3 2 3 4" xfId="7754"/>
    <cellStyle name="Обычный 3 2 3 5" xfId="7755"/>
    <cellStyle name="Обычный 3 2 3 6" xfId="7756"/>
    <cellStyle name="Обычный 3 2 4" xfId="7757"/>
    <cellStyle name="Обычный 3 2 4 10" xfId="7758"/>
    <cellStyle name="Обычный 3 2 4 2" xfId="7759"/>
    <cellStyle name="Обычный 3 2 4 2 2" xfId="7760"/>
    <cellStyle name="Обычный 3 2 4 2 2 2" xfId="7761"/>
    <cellStyle name="Обычный 3 2 4 2 2 2 2" xfId="7762"/>
    <cellStyle name="Обычный 3 2 4 2 2 2 3" xfId="7763"/>
    <cellStyle name="Обычный 3 2 4 2 2 2 4" xfId="7764"/>
    <cellStyle name="Обычный 3 2 4 2 2 3" xfId="7765"/>
    <cellStyle name="Обычный 3 2 4 2 2 3 2" xfId="7766"/>
    <cellStyle name="Обычный 3 2 4 2 2 3 3" xfId="7767"/>
    <cellStyle name="Обычный 3 2 4 2 2 3 4" xfId="7768"/>
    <cellStyle name="Обычный 3 2 4 2 2 4" xfId="7769"/>
    <cellStyle name="Обычный 3 2 4 2 2 4 2" xfId="7770"/>
    <cellStyle name="Обычный 3 2 4 2 2 4 3" xfId="7771"/>
    <cellStyle name="Обычный 3 2 4 2 2 5" xfId="7772"/>
    <cellStyle name="Обычный 3 2 4 2 2 6" xfId="7773"/>
    <cellStyle name="Обычный 3 2 4 2 2 7" xfId="7774"/>
    <cellStyle name="Обычный 3 2 4 2 3" xfId="7775"/>
    <cellStyle name="Обычный 3 2 4 2 3 2" xfId="7776"/>
    <cellStyle name="Обычный 3 2 4 2 3 3" xfId="7777"/>
    <cellStyle name="Обычный 3 2 4 2 3 4" xfId="7778"/>
    <cellStyle name="Обычный 3 2 4 2 4" xfId="7779"/>
    <cellStyle name="Обычный 3 2 4 2 4 2" xfId="7780"/>
    <cellStyle name="Обычный 3 2 4 2 4 3" xfId="7781"/>
    <cellStyle name="Обычный 3 2 4 2 4 4" xfId="7782"/>
    <cellStyle name="Обычный 3 2 4 2 5" xfId="7783"/>
    <cellStyle name="Обычный 3 2 4 2 5 2" xfId="7784"/>
    <cellStyle name="Обычный 3 2 4 2 5 3" xfId="7785"/>
    <cellStyle name="Обычный 3 2 4 2 6" xfId="7786"/>
    <cellStyle name="Обычный 3 2 4 2 7" xfId="7787"/>
    <cellStyle name="Обычный 3 2 4 2 8" xfId="7788"/>
    <cellStyle name="Обычный 3 2 4 3" xfId="7789"/>
    <cellStyle name="Обычный 3 2 4 3 2" xfId="7790"/>
    <cellStyle name="Обычный 3 2 4 3 2 2" xfId="7791"/>
    <cellStyle name="Обычный 3 2 4 3 2 2 2" xfId="7792"/>
    <cellStyle name="Обычный 3 2 4 3 2 3" xfId="7793"/>
    <cellStyle name="Обычный 3 2 4 3 2 4" xfId="7794"/>
    <cellStyle name="Обычный 3 2 4 3 3" xfId="7795"/>
    <cellStyle name="Обычный 3 2 4 3 3 2" xfId="7796"/>
    <cellStyle name="Обычный 3 2 4 3 3 3" xfId="7797"/>
    <cellStyle name="Обычный 3 2 4 3 3 4" xfId="7798"/>
    <cellStyle name="Обычный 3 2 4 3 4" xfId="7799"/>
    <cellStyle name="Обычный 3 2 4 3 4 2" xfId="7800"/>
    <cellStyle name="Обычный 3 2 4 3 4 3" xfId="7801"/>
    <cellStyle name="Обычный 3 2 4 3 4 4" xfId="7802"/>
    <cellStyle name="Обычный 3 2 4 3 5" xfId="7803"/>
    <cellStyle name="Обычный 3 2 4 3 6" xfId="7804"/>
    <cellStyle name="Обычный 3 2 4 3 7" xfId="7805"/>
    <cellStyle name="Обычный 3 2 4 4" xfId="7806"/>
    <cellStyle name="Обычный 3 2 4 4 2" xfId="7807"/>
    <cellStyle name="Обычный 3 2 4 4 2 2" xfId="7808"/>
    <cellStyle name="Обычный 3 2 4 4 2 3" xfId="7809"/>
    <cellStyle name="Обычный 3 2 4 4 2 4" xfId="7810"/>
    <cellStyle name="Обычный 3 2 4 4 3" xfId="7811"/>
    <cellStyle name="Обычный 3 2 4 4 3 2" xfId="7812"/>
    <cellStyle name="Обычный 3 2 4 4 3 3" xfId="7813"/>
    <cellStyle name="Обычный 3 2 4 4 4" xfId="7814"/>
    <cellStyle name="Обычный 3 2 4 4 4 2" xfId="7815"/>
    <cellStyle name="Обычный 3 2 4 4 4 3" xfId="7816"/>
    <cellStyle name="Обычный 3 2 4 4 5" xfId="7817"/>
    <cellStyle name="Обычный 3 2 4 4 6" xfId="7818"/>
    <cellStyle name="Обычный 3 2 4 4 7" xfId="7819"/>
    <cellStyle name="Обычный 3 2 4 5" xfId="7820"/>
    <cellStyle name="Обычный 3 2 4 5 2" xfId="7821"/>
    <cellStyle name="Обычный 3 2 4 5 3" xfId="7822"/>
    <cellStyle name="Обычный 3 2 4 5 4" xfId="7823"/>
    <cellStyle name="Обычный 3 2 4 6" xfId="7824"/>
    <cellStyle name="Обычный 3 2 4 6 2" xfId="7825"/>
    <cellStyle name="Обычный 3 2 4 6 3" xfId="7826"/>
    <cellStyle name="Обычный 3 2 4 6 4" xfId="7827"/>
    <cellStyle name="Обычный 3 2 4 7" xfId="7828"/>
    <cellStyle name="Обычный 3 2 4 7 2" xfId="7829"/>
    <cellStyle name="Обычный 3 2 4 7 3" xfId="7830"/>
    <cellStyle name="Обычный 3 2 4 7 4" xfId="7831"/>
    <cellStyle name="Обычный 3 2 4 7 5" xfId="7832"/>
    <cellStyle name="Обычный 3 2 4 8" xfId="7833"/>
    <cellStyle name="Обычный 3 2 4 8 2" xfId="7834"/>
    <cellStyle name="Обычный 3 2 4 9" xfId="7835"/>
    <cellStyle name="Обычный 3 2 5" xfId="7836"/>
    <cellStyle name="Обычный 3 2 5 2" xfId="7837"/>
    <cellStyle name="Обычный 3 2 5 3" xfId="7838"/>
    <cellStyle name="Обычный 3 2 6" xfId="7839"/>
    <cellStyle name="Обычный 3 2 7" xfId="7840"/>
    <cellStyle name="Обычный 3 2 8" xfId="7841"/>
    <cellStyle name="Обычный 3 21" xfId="7842"/>
    <cellStyle name="Обычный 3 21 2" xfId="7843"/>
    <cellStyle name="Обычный 3 3" xfId="7844"/>
    <cellStyle name="Обычный 3 3 2" xfId="7845"/>
    <cellStyle name="Обычный 3 3 2 10" xfId="7846"/>
    <cellStyle name="Обычный 3 3 2 2" xfId="7847"/>
    <cellStyle name="Обычный 3 3 2 2 2" xfId="7848"/>
    <cellStyle name="Обычный 3 3 2 2 2 2" xfId="7849"/>
    <cellStyle name="Обычный 3 3 2 2 2 2 2" xfId="7850"/>
    <cellStyle name="Обычный 3 3 2 2 2 2 3" xfId="7851"/>
    <cellStyle name="Обычный 3 3 2 2 2 2 4" xfId="7852"/>
    <cellStyle name="Обычный 3 3 2 2 2 3" xfId="7853"/>
    <cellStyle name="Обычный 3 3 2 2 2 3 2" xfId="7854"/>
    <cellStyle name="Обычный 3 3 2 2 2 3 3" xfId="7855"/>
    <cellStyle name="Обычный 3 3 2 2 2 3 4" xfId="7856"/>
    <cellStyle name="Обычный 3 3 2 2 2 4" xfId="7857"/>
    <cellStyle name="Обычный 3 3 2 2 2 4 2" xfId="7858"/>
    <cellStyle name="Обычный 3 3 2 2 2 4 3" xfId="7859"/>
    <cellStyle name="Обычный 3 3 2 2 2 5" xfId="7860"/>
    <cellStyle name="Обычный 3 3 2 2 2 6" xfId="7861"/>
    <cellStyle name="Обычный 3 3 2 2 2 7" xfId="7862"/>
    <cellStyle name="Обычный 3 3 2 2 3" xfId="7863"/>
    <cellStyle name="Обычный 3 3 2 2 3 2" xfId="7864"/>
    <cellStyle name="Обычный 3 3 2 2 3 3" xfId="7865"/>
    <cellStyle name="Обычный 3 3 2 2 3 4" xfId="7866"/>
    <cellStyle name="Обычный 3 3 2 2 4" xfId="7867"/>
    <cellStyle name="Обычный 3 3 2 2 4 2" xfId="7868"/>
    <cellStyle name="Обычный 3 3 2 2 4 3" xfId="7869"/>
    <cellStyle name="Обычный 3 3 2 2 4 4" xfId="7870"/>
    <cellStyle name="Обычный 3 3 2 2 5" xfId="7871"/>
    <cellStyle name="Обычный 3 3 2 2 5 2" xfId="7872"/>
    <cellStyle name="Обычный 3 3 2 2 5 3" xfId="7873"/>
    <cellStyle name="Обычный 3 3 2 2 6" xfId="7874"/>
    <cellStyle name="Обычный 3 3 2 2 7" xfId="7875"/>
    <cellStyle name="Обычный 3 3 2 2 8" xfId="7876"/>
    <cellStyle name="Обычный 3 3 2 3" xfId="7877"/>
    <cellStyle name="Обычный 3 3 2 3 2" xfId="7878"/>
    <cellStyle name="Обычный 3 3 2 3 2 2" xfId="7879"/>
    <cellStyle name="Обычный 3 3 2 3 2 2 2" xfId="7880"/>
    <cellStyle name="Обычный 3 3 2 3 2 3" xfId="7881"/>
    <cellStyle name="Обычный 3 3 2 3 2 4" xfId="7882"/>
    <cellStyle name="Обычный 3 3 2 3 3" xfId="7883"/>
    <cellStyle name="Обычный 3 3 2 3 3 2" xfId="7884"/>
    <cellStyle name="Обычный 3 3 2 3 3 3" xfId="7885"/>
    <cellStyle name="Обычный 3 3 2 3 3 4" xfId="7886"/>
    <cellStyle name="Обычный 3 3 2 3 4" xfId="7887"/>
    <cellStyle name="Обычный 3 3 2 3 4 2" xfId="7888"/>
    <cellStyle name="Обычный 3 3 2 3 4 3" xfId="7889"/>
    <cellStyle name="Обычный 3 3 2 3 4 4" xfId="7890"/>
    <cellStyle name="Обычный 3 3 2 3 5" xfId="7891"/>
    <cellStyle name="Обычный 3 3 2 3 6" xfId="7892"/>
    <cellStyle name="Обычный 3 3 2 3 7" xfId="7893"/>
    <cellStyle name="Обычный 3 3 2 4" xfId="7894"/>
    <cellStyle name="Обычный 3 3 2 4 2" xfId="7895"/>
    <cellStyle name="Обычный 3 3 2 4 2 2" xfId="7896"/>
    <cellStyle name="Обычный 3 3 2 4 2 3" xfId="7897"/>
    <cellStyle name="Обычный 3 3 2 4 2 4" xfId="7898"/>
    <cellStyle name="Обычный 3 3 2 4 3" xfId="7899"/>
    <cellStyle name="Обычный 3 3 2 4 3 2" xfId="7900"/>
    <cellStyle name="Обычный 3 3 2 4 3 3" xfId="7901"/>
    <cellStyle name="Обычный 3 3 2 4 4" xfId="7902"/>
    <cellStyle name="Обычный 3 3 2 4 4 2" xfId="7903"/>
    <cellStyle name="Обычный 3 3 2 4 4 3" xfId="7904"/>
    <cellStyle name="Обычный 3 3 2 4 5" xfId="7905"/>
    <cellStyle name="Обычный 3 3 2 4 6" xfId="7906"/>
    <cellStyle name="Обычный 3 3 2 4 7" xfId="7907"/>
    <cellStyle name="Обычный 3 3 2 5" xfId="7908"/>
    <cellStyle name="Обычный 3 3 2 5 2" xfId="7909"/>
    <cellStyle name="Обычный 3 3 2 5 3" xfId="7910"/>
    <cellStyle name="Обычный 3 3 2 5 4" xfId="7911"/>
    <cellStyle name="Обычный 3 3 2 6" xfId="7912"/>
    <cellStyle name="Обычный 3 3 2 6 2" xfId="7913"/>
    <cellStyle name="Обычный 3 3 2 6 3" xfId="7914"/>
    <cellStyle name="Обычный 3 3 2 6 4" xfId="7915"/>
    <cellStyle name="Обычный 3 3 2 7" xfId="7916"/>
    <cellStyle name="Обычный 3 3 2 7 2" xfId="7917"/>
    <cellStyle name="Обычный 3 3 2 7 3" xfId="7918"/>
    <cellStyle name="Обычный 3 3 2 8" xfId="7919"/>
    <cellStyle name="Обычный 3 3 2 9" xfId="7920"/>
    <cellStyle name="Обычный 3 3 3" xfId="7921"/>
    <cellStyle name="Обычный 3 3 4" xfId="7922"/>
    <cellStyle name="Обычный 3 3 5" xfId="7923"/>
    <cellStyle name="Обычный 3 4" xfId="7924"/>
    <cellStyle name="Обычный 3 4 2" xfId="7925"/>
    <cellStyle name="Обычный 3 4 2 2" xfId="7926"/>
    <cellStyle name="Обычный 3 4 2 3" xfId="7927"/>
    <cellStyle name="Обычный 3 4 2 4" xfId="7928"/>
    <cellStyle name="Обычный 3 4 3" xfId="7929"/>
    <cellStyle name="Обычный 3 4 4" xfId="7930"/>
    <cellStyle name="Обычный 3 4 5" xfId="7931"/>
    <cellStyle name="Обычный 3 4 6" xfId="7932"/>
    <cellStyle name="Обычный 3 4 7" xfId="7933"/>
    <cellStyle name="Обычный 3 5" xfId="7934"/>
    <cellStyle name="Обычный 3 5 10" xfId="7935"/>
    <cellStyle name="Обычный 3 5 11" xfId="7936"/>
    <cellStyle name="Обычный 3 5 2" xfId="7937"/>
    <cellStyle name="Обычный 3 5 2 2" xfId="7938"/>
    <cellStyle name="Обычный 3 5 2 3" xfId="7939"/>
    <cellStyle name="Обычный 3 5 2 4" xfId="7940"/>
    <cellStyle name="Обычный 3 5 3" xfId="7941"/>
    <cellStyle name="Обычный 3 5 3 2" xfId="7942"/>
    <cellStyle name="Обычный 3 5 3 2 2" xfId="7943"/>
    <cellStyle name="Обычный 3 5 3 2 2 2" xfId="7944"/>
    <cellStyle name="Обычный 3 5 3 2 2 3" xfId="7945"/>
    <cellStyle name="Обычный 3 5 3 2 2 4" xfId="7946"/>
    <cellStyle name="Обычный 3 5 3 2 3" xfId="7947"/>
    <cellStyle name="Обычный 3 5 3 2 3 2" xfId="7948"/>
    <cellStyle name="Обычный 3 5 3 2 3 3" xfId="7949"/>
    <cellStyle name="Обычный 3 5 3 2 3 4" xfId="7950"/>
    <cellStyle name="Обычный 3 5 3 2 4" xfId="7951"/>
    <cellStyle name="Обычный 3 5 3 2 4 2" xfId="7952"/>
    <cellStyle name="Обычный 3 5 3 2 4 3" xfId="7953"/>
    <cellStyle name="Обычный 3 5 3 2 5" xfId="7954"/>
    <cellStyle name="Обычный 3 5 3 2 6" xfId="7955"/>
    <cellStyle name="Обычный 3 5 3 2 7" xfId="7956"/>
    <cellStyle name="Обычный 3 5 3 3" xfId="7957"/>
    <cellStyle name="Обычный 3 5 3 3 2" xfId="7958"/>
    <cellStyle name="Обычный 3 5 3 3 3" xfId="7959"/>
    <cellStyle name="Обычный 3 5 3 3 4" xfId="7960"/>
    <cellStyle name="Обычный 3 5 3 4" xfId="7961"/>
    <cellStyle name="Обычный 3 5 3 4 2" xfId="7962"/>
    <cellStyle name="Обычный 3 5 3 4 3" xfId="7963"/>
    <cellStyle name="Обычный 3 5 3 4 4" xfId="7964"/>
    <cellStyle name="Обычный 3 5 3 5" xfId="7965"/>
    <cellStyle name="Обычный 3 5 3 5 2" xfId="7966"/>
    <cellStyle name="Обычный 3 5 3 5 3" xfId="7967"/>
    <cellStyle name="Обычный 3 5 3 6" xfId="7968"/>
    <cellStyle name="Обычный 3 5 3 7" xfId="7969"/>
    <cellStyle name="Обычный 3 5 3 8" xfId="7970"/>
    <cellStyle name="Обычный 3 5 4" xfId="7971"/>
    <cellStyle name="Обычный 3 5 4 2" xfId="7972"/>
    <cellStyle name="Обычный 3 5 4 2 2" xfId="7973"/>
    <cellStyle name="Обычный 3 5 4 2 2 2" xfId="7974"/>
    <cellStyle name="Обычный 3 5 4 2 3" xfId="7975"/>
    <cellStyle name="Обычный 3 5 4 2 4" xfId="7976"/>
    <cellStyle name="Обычный 3 5 4 3" xfId="7977"/>
    <cellStyle name="Обычный 3 5 4 3 2" xfId="7978"/>
    <cellStyle name="Обычный 3 5 4 3 3" xfId="7979"/>
    <cellStyle name="Обычный 3 5 4 3 4" xfId="7980"/>
    <cellStyle name="Обычный 3 5 4 4" xfId="7981"/>
    <cellStyle name="Обычный 3 5 4 4 2" xfId="7982"/>
    <cellStyle name="Обычный 3 5 4 4 3" xfId="7983"/>
    <cellStyle name="Обычный 3 5 4 4 4" xfId="7984"/>
    <cellStyle name="Обычный 3 5 4 5" xfId="7985"/>
    <cellStyle name="Обычный 3 5 4 6" xfId="7986"/>
    <cellStyle name="Обычный 3 5 4 7" xfId="7987"/>
    <cellStyle name="Обычный 3 5 5" xfId="7988"/>
    <cellStyle name="Обычный 3 5 5 2" xfId="7989"/>
    <cellStyle name="Обычный 3 5 5 3" xfId="7990"/>
    <cellStyle name="Обычный 3 5 5 4" xfId="7991"/>
    <cellStyle name="Обычный 3 5 6" xfId="7992"/>
    <cellStyle name="Обычный 3 5 6 2" xfId="7993"/>
    <cellStyle name="Обычный 3 5 6 3" xfId="7994"/>
    <cellStyle name="Обычный 3 5 6 4" xfId="7995"/>
    <cellStyle name="Обычный 3 5 7" xfId="7996"/>
    <cellStyle name="Обычный 3 5 7 2" xfId="7997"/>
    <cellStyle name="Обычный 3 5 7 3" xfId="7998"/>
    <cellStyle name="Обычный 3 5 7 4" xfId="7999"/>
    <cellStyle name="Обычный 3 5 8" xfId="8000"/>
    <cellStyle name="Обычный 3 5 8 2" xfId="8001"/>
    <cellStyle name="Обычный 3 5 8 3" xfId="8002"/>
    <cellStyle name="Обычный 3 5 9" xfId="8003"/>
    <cellStyle name="Обычный 3 6" xfId="8004"/>
    <cellStyle name="Обычный 3 6 2" xfId="8005"/>
    <cellStyle name="Обычный 3 6 3" xfId="8006"/>
    <cellStyle name="Обычный 3 7" xfId="8007"/>
    <cellStyle name="Обычный 3 7 10" xfId="8008"/>
    <cellStyle name="Обычный 3 7 2" xfId="8009"/>
    <cellStyle name="Обычный 3 7 2 2" xfId="8010"/>
    <cellStyle name="Обычный 3 7 2 2 2" xfId="8011"/>
    <cellStyle name="Обычный 3 7 2 2 2 2" xfId="8012"/>
    <cellStyle name="Обычный 3 7 2 2 2 3" xfId="8013"/>
    <cellStyle name="Обычный 3 7 2 2 2 4" xfId="8014"/>
    <cellStyle name="Обычный 3 7 2 2 3" xfId="8015"/>
    <cellStyle name="Обычный 3 7 2 2 3 2" xfId="8016"/>
    <cellStyle name="Обычный 3 7 2 2 3 3" xfId="8017"/>
    <cellStyle name="Обычный 3 7 2 2 3 4" xfId="8018"/>
    <cellStyle name="Обычный 3 7 2 2 4" xfId="8019"/>
    <cellStyle name="Обычный 3 7 2 2 4 2" xfId="8020"/>
    <cellStyle name="Обычный 3 7 2 2 4 3" xfId="8021"/>
    <cellStyle name="Обычный 3 7 2 2 5" xfId="8022"/>
    <cellStyle name="Обычный 3 7 2 2 6" xfId="8023"/>
    <cellStyle name="Обычный 3 7 2 2 7" xfId="8024"/>
    <cellStyle name="Обычный 3 7 2 3" xfId="8025"/>
    <cellStyle name="Обычный 3 7 2 3 2" xfId="8026"/>
    <cellStyle name="Обычный 3 7 2 3 3" xfId="8027"/>
    <cellStyle name="Обычный 3 7 2 3 4" xfId="8028"/>
    <cellStyle name="Обычный 3 7 2 4" xfId="8029"/>
    <cellStyle name="Обычный 3 7 2 4 2" xfId="8030"/>
    <cellStyle name="Обычный 3 7 2 4 3" xfId="8031"/>
    <cellStyle name="Обычный 3 7 2 4 4" xfId="8032"/>
    <cellStyle name="Обычный 3 7 2 5" xfId="8033"/>
    <cellStyle name="Обычный 3 7 2 5 2" xfId="8034"/>
    <cellStyle name="Обычный 3 7 2 5 3" xfId="8035"/>
    <cellStyle name="Обычный 3 7 2 6" xfId="8036"/>
    <cellStyle name="Обычный 3 7 2 7" xfId="8037"/>
    <cellStyle name="Обычный 3 7 2 8" xfId="8038"/>
    <cellStyle name="Обычный 3 7 3" xfId="8039"/>
    <cellStyle name="Обычный 3 7 3 2" xfId="8040"/>
    <cellStyle name="Обычный 3 7 3 2 2" xfId="8041"/>
    <cellStyle name="Обычный 3 7 3 2 2 2" xfId="8042"/>
    <cellStyle name="Обычный 3 7 3 2 3" xfId="8043"/>
    <cellStyle name="Обычный 3 7 3 2 4" xfId="8044"/>
    <cellStyle name="Обычный 3 7 3 3" xfId="8045"/>
    <cellStyle name="Обычный 3 7 3 3 2" xfId="8046"/>
    <cellStyle name="Обычный 3 7 3 3 3" xfId="8047"/>
    <cellStyle name="Обычный 3 7 3 3 4" xfId="8048"/>
    <cellStyle name="Обычный 3 7 3 4" xfId="8049"/>
    <cellStyle name="Обычный 3 7 3 4 2" xfId="8050"/>
    <cellStyle name="Обычный 3 7 3 4 3" xfId="8051"/>
    <cellStyle name="Обычный 3 7 3 4 4" xfId="8052"/>
    <cellStyle name="Обычный 3 7 3 5" xfId="8053"/>
    <cellStyle name="Обычный 3 7 3 6" xfId="8054"/>
    <cellStyle name="Обычный 3 7 3 7" xfId="8055"/>
    <cellStyle name="Обычный 3 7 4" xfId="8056"/>
    <cellStyle name="Обычный 3 7 4 2" xfId="8057"/>
    <cellStyle name="Обычный 3 7 4 2 2" xfId="8058"/>
    <cellStyle name="Обычный 3 7 4 2 3" xfId="8059"/>
    <cellStyle name="Обычный 3 7 4 2 4" xfId="8060"/>
    <cellStyle name="Обычный 3 7 4 3" xfId="8061"/>
    <cellStyle name="Обычный 3 7 4 3 2" xfId="8062"/>
    <cellStyle name="Обычный 3 7 4 3 3" xfId="8063"/>
    <cellStyle name="Обычный 3 7 4 4" xfId="8064"/>
    <cellStyle name="Обычный 3 7 4 4 2" xfId="8065"/>
    <cellStyle name="Обычный 3 7 4 4 3" xfId="8066"/>
    <cellStyle name="Обычный 3 7 4 5" xfId="8067"/>
    <cellStyle name="Обычный 3 7 4 6" xfId="8068"/>
    <cellStyle name="Обычный 3 7 4 7" xfId="8069"/>
    <cellStyle name="Обычный 3 7 5" xfId="8070"/>
    <cellStyle name="Обычный 3 7 5 2" xfId="8071"/>
    <cellStyle name="Обычный 3 7 5 3" xfId="8072"/>
    <cellStyle name="Обычный 3 7 5 4" xfId="8073"/>
    <cellStyle name="Обычный 3 7 6" xfId="8074"/>
    <cellStyle name="Обычный 3 7 6 2" xfId="8075"/>
    <cellStyle name="Обычный 3 7 6 3" xfId="8076"/>
    <cellStyle name="Обычный 3 7 6 4" xfId="8077"/>
    <cellStyle name="Обычный 3 7 7" xfId="8078"/>
    <cellStyle name="Обычный 3 7 7 2" xfId="8079"/>
    <cellStyle name="Обычный 3 7 7 3" xfId="8080"/>
    <cellStyle name="Обычный 3 7 8" xfId="8081"/>
    <cellStyle name="Обычный 3 7 9" xfId="8082"/>
    <cellStyle name="Обычный 3 73" xfId="8083"/>
    <cellStyle name="Обычный 3 8" xfId="8084"/>
    <cellStyle name="Обычный 3 9" xfId="8085"/>
    <cellStyle name="Обычный 3_RZD_2009-2030_macromodel_090518" xfId="8086"/>
    <cellStyle name="Обычный 30" xfId="8087"/>
    <cellStyle name="Обычный 30 10" xfId="8088"/>
    <cellStyle name="Обычный 30 2" xfId="8089"/>
    <cellStyle name="Обычный 30 2 2" xfId="8090"/>
    <cellStyle name="Обычный 30 2 2 2" xfId="8091"/>
    <cellStyle name="Обычный 30 2 2 2 2" xfId="8092"/>
    <cellStyle name="Обычный 30 2 2 2 3" xfId="8093"/>
    <cellStyle name="Обычный 30 2 2 2 4" xfId="8094"/>
    <cellStyle name="Обычный 30 2 2 3" xfId="8095"/>
    <cellStyle name="Обычный 30 2 2 3 2" xfId="8096"/>
    <cellStyle name="Обычный 30 2 2 3 3" xfId="8097"/>
    <cellStyle name="Обычный 30 2 2 3 4" xfId="8098"/>
    <cellStyle name="Обычный 30 2 2 4" xfId="8099"/>
    <cellStyle name="Обычный 30 2 2 4 2" xfId="8100"/>
    <cellStyle name="Обычный 30 2 2 4 3" xfId="8101"/>
    <cellStyle name="Обычный 30 2 2 5" xfId="8102"/>
    <cellStyle name="Обычный 30 2 2 6" xfId="8103"/>
    <cellStyle name="Обычный 30 2 2 7" xfId="8104"/>
    <cellStyle name="Обычный 30 2 3" xfId="8105"/>
    <cellStyle name="Обычный 30 2 3 2" xfId="8106"/>
    <cellStyle name="Обычный 30 2 3 3" xfId="8107"/>
    <cellStyle name="Обычный 30 2 3 4" xfId="8108"/>
    <cellStyle name="Обычный 30 2 4" xfId="8109"/>
    <cellStyle name="Обычный 30 2 4 2" xfId="8110"/>
    <cellStyle name="Обычный 30 2 4 3" xfId="8111"/>
    <cellStyle name="Обычный 30 2 4 4" xfId="8112"/>
    <cellStyle name="Обычный 30 2 5" xfId="8113"/>
    <cellStyle name="Обычный 30 2 5 2" xfId="8114"/>
    <cellStyle name="Обычный 30 2 5 3" xfId="8115"/>
    <cellStyle name="Обычный 30 2 6" xfId="8116"/>
    <cellStyle name="Обычный 30 2 7" xfId="8117"/>
    <cellStyle name="Обычный 30 2 8" xfId="8118"/>
    <cellStyle name="Обычный 30 3" xfId="8119"/>
    <cellStyle name="Обычный 30 3 2" xfId="8120"/>
    <cellStyle name="Обычный 30 3 2 2" xfId="8121"/>
    <cellStyle name="Обычный 30 3 2 2 2" xfId="8122"/>
    <cellStyle name="Обычный 30 3 2 3" xfId="8123"/>
    <cellStyle name="Обычный 30 3 2 4" xfId="8124"/>
    <cellStyle name="Обычный 30 3 3" xfId="8125"/>
    <cellStyle name="Обычный 30 3 3 2" xfId="8126"/>
    <cellStyle name="Обычный 30 3 3 3" xfId="8127"/>
    <cellStyle name="Обычный 30 3 3 4" xfId="8128"/>
    <cellStyle name="Обычный 30 3 4" xfId="8129"/>
    <cellStyle name="Обычный 30 3 4 2" xfId="8130"/>
    <cellStyle name="Обычный 30 3 4 3" xfId="8131"/>
    <cellStyle name="Обычный 30 3 4 4" xfId="8132"/>
    <cellStyle name="Обычный 30 3 5" xfId="8133"/>
    <cellStyle name="Обычный 30 3 6" xfId="8134"/>
    <cellStyle name="Обычный 30 3 7" xfId="8135"/>
    <cellStyle name="Обычный 30 4" xfId="8136"/>
    <cellStyle name="Обычный 30 4 2" xfId="8137"/>
    <cellStyle name="Обычный 30 4 2 2" xfId="8138"/>
    <cellStyle name="Обычный 30 4 2 3" xfId="8139"/>
    <cellStyle name="Обычный 30 4 2 4" xfId="8140"/>
    <cellStyle name="Обычный 30 4 3" xfId="8141"/>
    <cellStyle name="Обычный 30 4 3 2" xfId="8142"/>
    <cellStyle name="Обычный 30 4 3 3" xfId="8143"/>
    <cellStyle name="Обычный 30 4 4" xfId="8144"/>
    <cellStyle name="Обычный 30 4 4 2" xfId="8145"/>
    <cellStyle name="Обычный 30 4 4 3" xfId="8146"/>
    <cellStyle name="Обычный 30 4 5" xfId="8147"/>
    <cellStyle name="Обычный 30 4 6" xfId="8148"/>
    <cellStyle name="Обычный 30 4 7" xfId="8149"/>
    <cellStyle name="Обычный 30 5" xfId="8150"/>
    <cellStyle name="Обычный 30 5 2" xfId="8151"/>
    <cellStyle name="Обычный 30 5 3" xfId="8152"/>
    <cellStyle name="Обычный 30 5 4" xfId="8153"/>
    <cellStyle name="Обычный 30 6" xfId="8154"/>
    <cellStyle name="Обычный 30 6 2" xfId="8155"/>
    <cellStyle name="Обычный 30 6 3" xfId="8156"/>
    <cellStyle name="Обычный 30 6 4" xfId="8157"/>
    <cellStyle name="Обычный 30 7" xfId="8158"/>
    <cellStyle name="Обычный 30 7 2" xfId="8159"/>
    <cellStyle name="Обычный 30 7 3" xfId="8160"/>
    <cellStyle name="Обычный 30 8" xfId="8161"/>
    <cellStyle name="Обычный 30 9" xfId="8162"/>
    <cellStyle name="Обычный 31" xfId="8163"/>
    <cellStyle name="Обычный 31 2" xfId="8164"/>
    <cellStyle name="Обычный 31 2 2" xfId="8165"/>
    <cellStyle name="Обычный 31 2 2 2" xfId="8166"/>
    <cellStyle name="Обычный 31 2 2 2 2" xfId="8167"/>
    <cellStyle name="Обычный 31 2 2 2 3" xfId="8168"/>
    <cellStyle name="Обычный 31 2 2 2 4" xfId="8169"/>
    <cellStyle name="Обычный 31 2 2 3" xfId="8170"/>
    <cellStyle name="Обычный 31 2 2 3 2" xfId="8171"/>
    <cellStyle name="Обычный 31 2 2 3 3" xfId="8172"/>
    <cellStyle name="Обычный 31 2 2 4" xfId="8173"/>
    <cellStyle name="Обычный 31 2 2 4 2" xfId="8174"/>
    <cellStyle name="Обычный 31 2 2 4 3" xfId="8175"/>
    <cellStyle name="Обычный 31 2 2 5" xfId="8176"/>
    <cellStyle name="Обычный 31 2 2 6" xfId="8177"/>
    <cellStyle name="Обычный 31 2 2 7" xfId="8178"/>
    <cellStyle name="Обычный 31 2 3" xfId="8179"/>
    <cellStyle name="Обычный 31 2 3 2" xfId="8180"/>
    <cellStyle name="Обычный 31 2 3 3" xfId="8181"/>
    <cellStyle name="Обычный 31 2 3 4" xfId="8182"/>
    <cellStyle name="Обычный 31 2 4" xfId="8183"/>
    <cellStyle name="Обычный 31 2 4 2" xfId="8184"/>
    <cellStyle name="Обычный 31 2 4 3" xfId="8185"/>
    <cellStyle name="Обычный 31 2 5" xfId="8186"/>
    <cellStyle name="Обычный 31 2 5 2" xfId="8187"/>
    <cellStyle name="Обычный 31 2 5 3" xfId="8188"/>
    <cellStyle name="Обычный 31 2 6" xfId="8189"/>
    <cellStyle name="Обычный 31 2 7" xfId="8190"/>
    <cellStyle name="Обычный 31 2 8" xfId="8191"/>
    <cellStyle name="Обычный 31 3" xfId="8192"/>
    <cellStyle name="Обычный 31 3 2" xfId="8193"/>
    <cellStyle name="Обычный 31 3 2 2" xfId="8194"/>
    <cellStyle name="Обычный 31 3 2 3" xfId="8195"/>
    <cellStyle name="Обычный 31 3 3" xfId="8196"/>
    <cellStyle name="Обычный 31 3 3 2" xfId="8197"/>
    <cellStyle name="Обычный 31 3 3 3" xfId="8198"/>
    <cellStyle name="Обычный 31 3 4" xfId="8199"/>
    <cellStyle name="Обычный 31 3 4 2" xfId="8200"/>
    <cellStyle name="Обычный 31 3 4 3" xfId="8201"/>
    <cellStyle name="Обычный 31 3 5" xfId="8202"/>
    <cellStyle name="Обычный 31 3 6" xfId="8203"/>
    <cellStyle name="Обычный 31 3 7" xfId="8204"/>
    <cellStyle name="Обычный 31 3 8" xfId="8205"/>
    <cellStyle name="Обычный 31 4" xfId="8206"/>
    <cellStyle name="Обычный 31 4 2" xfId="8207"/>
    <cellStyle name="Обычный 31 4 3" xfId="8208"/>
    <cellStyle name="Обычный 31 5" xfId="8209"/>
    <cellStyle name="Обычный 31 5 2" xfId="8210"/>
    <cellStyle name="Обычный 31 5 3" xfId="8211"/>
    <cellStyle name="Обычный 31 6" xfId="8212"/>
    <cellStyle name="Обычный 31 6 2" xfId="8213"/>
    <cellStyle name="Обычный 31 6 3" xfId="8214"/>
    <cellStyle name="Обычный 31 7" xfId="8215"/>
    <cellStyle name="Обычный 31 8" xfId="8216"/>
    <cellStyle name="Обычный 31 9" xfId="8217"/>
    <cellStyle name="Обычный 32" xfId="8218"/>
    <cellStyle name="Обычный 32 2" xfId="8219"/>
    <cellStyle name="Обычный 33" xfId="8220"/>
    <cellStyle name="Обычный 33 2" xfId="8221"/>
    <cellStyle name="Обычный 33 2 2" xfId="8222"/>
    <cellStyle name="Обычный 33 2 2 2" xfId="8223"/>
    <cellStyle name="Обычный 33 2 2 2 2" xfId="8224"/>
    <cellStyle name="Обычный 33 2 2 2 2 2" xfId="8225"/>
    <cellStyle name="Обычный 33 2 2 2 2 3" xfId="8226"/>
    <cellStyle name="Обычный 33 2 2 2 2 4" xfId="8227"/>
    <cellStyle name="Обычный 33 2 2 2 3" xfId="8228"/>
    <cellStyle name="Обычный 33 2 2 2 3 2" xfId="8229"/>
    <cellStyle name="Обычный 33 2 2 2 3 3" xfId="8230"/>
    <cellStyle name="Обычный 33 2 2 2 4" xfId="8231"/>
    <cellStyle name="Обычный 33 2 2 2 4 2" xfId="8232"/>
    <cellStyle name="Обычный 33 2 2 2 4 3" xfId="8233"/>
    <cellStyle name="Обычный 33 2 2 2 5" xfId="8234"/>
    <cellStyle name="Обычный 33 2 2 2 6" xfId="8235"/>
    <cellStyle name="Обычный 33 2 2 2 7" xfId="8236"/>
    <cellStyle name="Обычный 33 2 2 3" xfId="8237"/>
    <cellStyle name="Обычный 33 2 2 3 2" xfId="8238"/>
    <cellStyle name="Обычный 33 2 2 3 3" xfId="8239"/>
    <cellStyle name="Обычный 33 2 2 3 4" xfId="8240"/>
    <cellStyle name="Обычный 33 2 2 4" xfId="8241"/>
    <cellStyle name="Обычный 33 2 2 4 2" xfId="8242"/>
    <cellStyle name="Обычный 33 2 2 4 3" xfId="8243"/>
    <cellStyle name="Обычный 33 2 2 4 4" xfId="8244"/>
    <cellStyle name="Обычный 33 2 2 5" xfId="8245"/>
    <cellStyle name="Обычный 33 2 2 5 2" xfId="8246"/>
    <cellStyle name="Обычный 33 2 2 5 3" xfId="8247"/>
    <cellStyle name="Обычный 33 2 2 6" xfId="8248"/>
    <cellStyle name="Обычный 33 2 2 7" xfId="8249"/>
    <cellStyle name="Обычный 33 2 2 8" xfId="8250"/>
    <cellStyle name="Обычный 33 2 3" xfId="8251"/>
    <cellStyle name="Обычный 33 2 3 2" xfId="8252"/>
    <cellStyle name="Обычный 33 2 3 2 2" xfId="8253"/>
    <cellStyle name="Обычный 33 2 3 2 3" xfId="8254"/>
    <cellStyle name="Обычный 33 2 3 2 4" xfId="8255"/>
    <cellStyle name="Обычный 33 2 3 3" xfId="8256"/>
    <cellStyle name="Обычный 33 2 3 3 2" xfId="8257"/>
    <cellStyle name="Обычный 33 2 3 3 3" xfId="8258"/>
    <cellStyle name="Обычный 33 2 3 4" xfId="8259"/>
    <cellStyle name="Обычный 33 2 3 4 2" xfId="8260"/>
    <cellStyle name="Обычный 33 2 3 4 3" xfId="8261"/>
    <cellStyle name="Обычный 33 2 3 5" xfId="8262"/>
    <cellStyle name="Обычный 33 2 3 6" xfId="8263"/>
    <cellStyle name="Обычный 33 2 3 7" xfId="8264"/>
    <cellStyle name="Обычный 33 2 4" xfId="8265"/>
    <cellStyle name="Обычный 33 2 4 2" xfId="8266"/>
    <cellStyle name="Обычный 33 2 4 3" xfId="8267"/>
    <cellStyle name="Обычный 33 2 4 4" xfId="8268"/>
    <cellStyle name="Обычный 33 2 5" xfId="8269"/>
    <cellStyle name="Обычный 33 2 5 2" xfId="8270"/>
    <cellStyle name="Обычный 33 2 5 3" xfId="8271"/>
    <cellStyle name="Обычный 33 2 5 4" xfId="8272"/>
    <cellStyle name="Обычный 33 2 6" xfId="8273"/>
    <cellStyle name="Обычный 33 2 6 2" xfId="8274"/>
    <cellStyle name="Обычный 33 2 6 3" xfId="8275"/>
    <cellStyle name="Обычный 33 2 7" xfId="8276"/>
    <cellStyle name="Обычный 33 2 8" xfId="8277"/>
    <cellStyle name="Обычный 33 2 9" xfId="8278"/>
    <cellStyle name="Обычный 33 3" xfId="8279"/>
    <cellStyle name="Обычный 33 3 2" xfId="8280"/>
    <cellStyle name="Обычный 33 3 3" xfId="8281"/>
    <cellStyle name="Обычный 33 3 4" xfId="8282"/>
    <cellStyle name="Обычный 33 4" xfId="8283"/>
    <cellStyle name="Обычный 33 4 2" xfId="8284"/>
    <cellStyle name="Обычный 33 4 2 2" xfId="8285"/>
    <cellStyle name="Обычный 33 4 3" xfId="8286"/>
    <cellStyle name="Обычный 33 5" xfId="8287"/>
    <cellStyle name="Обычный 33 5 2" xfId="8288"/>
    <cellStyle name="Обычный 33 6" xfId="8289"/>
    <cellStyle name="Обычный 33 7" xfId="8290"/>
    <cellStyle name="Обычный 33 8" xfId="8291"/>
    <cellStyle name="Обычный 34" xfId="8292"/>
    <cellStyle name="Обычный 34 2" xfId="8293"/>
    <cellStyle name="Обычный 34 2 2" xfId="8294"/>
    <cellStyle name="Обычный 34 2 2 2" xfId="8295"/>
    <cellStyle name="Обычный 34 2 2 2 2" xfId="8296"/>
    <cellStyle name="Обычный 34 2 2 2 3" xfId="8297"/>
    <cellStyle name="Обычный 34 2 2 2 4" xfId="8298"/>
    <cellStyle name="Обычный 34 2 2 3" xfId="8299"/>
    <cellStyle name="Обычный 34 2 2 3 2" xfId="8300"/>
    <cellStyle name="Обычный 34 2 2 3 3" xfId="8301"/>
    <cellStyle name="Обычный 34 2 2 3 4" xfId="8302"/>
    <cellStyle name="Обычный 34 2 2 4" xfId="8303"/>
    <cellStyle name="Обычный 34 2 2 4 2" xfId="8304"/>
    <cellStyle name="Обычный 34 2 2 4 3" xfId="8305"/>
    <cellStyle name="Обычный 34 2 2 5" xfId="8306"/>
    <cellStyle name="Обычный 34 2 2 6" xfId="8307"/>
    <cellStyle name="Обычный 34 2 2 7" xfId="8308"/>
    <cellStyle name="Обычный 34 2 3" xfId="8309"/>
    <cellStyle name="Обычный 34 2 3 2" xfId="8310"/>
    <cellStyle name="Обычный 34 2 3 3" xfId="8311"/>
    <cellStyle name="Обычный 34 2 3 4" xfId="8312"/>
    <cellStyle name="Обычный 34 2 4" xfId="8313"/>
    <cellStyle name="Обычный 34 2 4 2" xfId="8314"/>
    <cellStyle name="Обычный 34 2 4 3" xfId="8315"/>
    <cellStyle name="Обычный 34 2 4 4" xfId="8316"/>
    <cellStyle name="Обычный 34 2 5" xfId="8317"/>
    <cellStyle name="Обычный 34 2 5 2" xfId="8318"/>
    <cellStyle name="Обычный 34 2 5 3" xfId="8319"/>
    <cellStyle name="Обычный 34 2 6" xfId="8320"/>
    <cellStyle name="Обычный 34 2 7" xfId="8321"/>
    <cellStyle name="Обычный 34 2 8" xfId="8322"/>
    <cellStyle name="Обычный 34 3" xfId="8323"/>
    <cellStyle name="Обычный 34 3 2" xfId="8324"/>
    <cellStyle name="Обычный 34 3 2 2" xfId="8325"/>
    <cellStyle name="Обычный 34 3 2 2 2" xfId="8326"/>
    <cellStyle name="Обычный 34 3 2 3" xfId="8327"/>
    <cellStyle name="Обычный 34 3 2 4" xfId="8328"/>
    <cellStyle name="Обычный 34 3 3" xfId="8329"/>
    <cellStyle name="Обычный 34 3 3 2" xfId="8330"/>
    <cellStyle name="Обычный 34 3 3 3" xfId="8331"/>
    <cellStyle name="Обычный 34 3 3 4" xfId="8332"/>
    <cellStyle name="Обычный 34 3 4" xfId="8333"/>
    <cellStyle name="Обычный 34 3 4 2" xfId="8334"/>
    <cellStyle name="Обычный 34 3 4 3" xfId="8335"/>
    <cellStyle name="Обычный 34 3 4 4" xfId="8336"/>
    <cellStyle name="Обычный 34 3 5" xfId="8337"/>
    <cellStyle name="Обычный 34 3 6" xfId="8338"/>
    <cellStyle name="Обычный 34 3 7" xfId="8339"/>
    <cellStyle name="Обычный 34 4" xfId="8340"/>
    <cellStyle name="Обычный 34 4 2" xfId="8341"/>
    <cellStyle name="Обычный 34 4 2 2" xfId="8342"/>
    <cellStyle name="Обычный 34 4 3" xfId="8343"/>
    <cellStyle name="Обычный 34 4 4" xfId="8344"/>
    <cellStyle name="Обычный 34 5" xfId="8345"/>
    <cellStyle name="Обычный 34 5 2" xfId="8346"/>
    <cellStyle name="Обычный 34 5 3" xfId="8347"/>
    <cellStyle name="Обычный 34 5 4" xfId="8348"/>
    <cellStyle name="Обычный 34 6" xfId="8349"/>
    <cellStyle name="Обычный 34 6 2" xfId="8350"/>
    <cellStyle name="Обычный 34 6 3" xfId="8351"/>
    <cellStyle name="Обычный 34 6 4" xfId="8352"/>
    <cellStyle name="Обычный 34 7" xfId="8353"/>
    <cellStyle name="Обычный 34 7 2" xfId="8354"/>
    <cellStyle name="Обычный 34 8" xfId="8355"/>
    <cellStyle name="Обычный 34 9" xfId="8356"/>
    <cellStyle name="Обычный 35" xfId="8357"/>
    <cellStyle name="Обычный 35 2" xfId="8358"/>
    <cellStyle name="Обычный 35 2 2" xfId="8359"/>
    <cellStyle name="Обычный 35 2 2 2" xfId="8360"/>
    <cellStyle name="Обычный 35 2 2 2 2" xfId="8361"/>
    <cellStyle name="Обычный 35 2 2 2 3" xfId="8362"/>
    <cellStyle name="Обычный 35 2 2 2 4" xfId="8363"/>
    <cellStyle name="Обычный 35 2 2 3" xfId="8364"/>
    <cellStyle name="Обычный 35 2 2 3 2" xfId="8365"/>
    <cellStyle name="Обычный 35 2 2 3 3" xfId="8366"/>
    <cellStyle name="Обычный 35 2 2 3 4" xfId="8367"/>
    <cellStyle name="Обычный 35 2 2 4" xfId="8368"/>
    <cellStyle name="Обычный 35 2 2 4 2" xfId="8369"/>
    <cellStyle name="Обычный 35 2 2 4 3" xfId="8370"/>
    <cellStyle name="Обычный 35 2 2 5" xfId="8371"/>
    <cellStyle name="Обычный 35 2 2 6" xfId="8372"/>
    <cellStyle name="Обычный 35 2 2 7" xfId="8373"/>
    <cellStyle name="Обычный 35 2 3" xfId="8374"/>
    <cellStyle name="Обычный 35 2 3 2" xfId="8375"/>
    <cellStyle name="Обычный 35 2 3 3" xfId="8376"/>
    <cellStyle name="Обычный 35 2 3 4" xfId="8377"/>
    <cellStyle name="Обычный 35 2 4" xfId="8378"/>
    <cellStyle name="Обычный 35 2 4 2" xfId="8379"/>
    <cellStyle name="Обычный 35 2 4 3" xfId="8380"/>
    <cellStyle name="Обычный 35 2 4 4" xfId="8381"/>
    <cellStyle name="Обычный 35 2 5" xfId="8382"/>
    <cellStyle name="Обычный 35 2 5 2" xfId="8383"/>
    <cellStyle name="Обычный 35 2 5 3" xfId="8384"/>
    <cellStyle name="Обычный 35 2 6" xfId="8385"/>
    <cellStyle name="Обычный 35 2 7" xfId="8386"/>
    <cellStyle name="Обычный 35 2 8" xfId="8387"/>
    <cellStyle name="Обычный 35 3" xfId="8388"/>
    <cellStyle name="Обычный 35 3 2" xfId="8389"/>
    <cellStyle name="Обычный 35 3 2 2" xfId="8390"/>
    <cellStyle name="Обычный 35 3 2 2 2" xfId="8391"/>
    <cellStyle name="Обычный 35 3 2 3" xfId="8392"/>
    <cellStyle name="Обычный 35 3 2 4" xfId="8393"/>
    <cellStyle name="Обычный 35 3 3" xfId="8394"/>
    <cellStyle name="Обычный 35 3 3 2" xfId="8395"/>
    <cellStyle name="Обычный 35 3 3 3" xfId="8396"/>
    <cellStyle name="Обычный 35 3 3 4" xfId="8397"/>
    <cellStyle name="Обычный 35 3 4" xfId="8398"/>
    <cellStyle name="Обычный 35 3 4 2" xfId="8399"/>
    <cellStyle name="Обычный 35 3 4 3" xfId="8400"/>
    <cellStyle name="Обычный 35 3 4 4" xfId="8401"/>
    <cellStyle name="Обычный 35 3 5" xfId="8402"/>
    <cellStyle name="Обычный 35 3 6" xfId="8403"/>
    <cellStyle name="Обычный 35 3 7" xfId="8404"/>
    <cellStyle name="Обычный 35 4" xfId="8405"/>
    <cellStyle name="Обычный 35 4 2" xfId="8406"/>
    <cellStyle name="Обычный 35 4 2 2" xfId="8407"/>
    <cellStyle name="Обычный 35 4 3" xfId="8408"/>
    <cellStyle name="Обычный 35 4 4" xfId="8409"/>
    <cellStyle name="Обычный 35 5" xfId="8410"/>
    <cellStyle name="Обычный 35 5 2" xfId="8411"/>
    <cellStyle name="Обычный 35 5 3" xfId="8412"/>
    <cellStyle name="Обычный 35 5 4" xfId="8413"/>
    <cellStyle name="Обычный 35 6" xfId="8414"/>
    <cellStyle name="Обычный 35 6 2" xfId="8415"/>
    <cellStyle name="Обычный 35 6 3" xfId="8416"/>
    <cellStyle name="Обычный 35 6 4" xfId="8417"/>
    <cellStyle name="Обычный 35 7" xfId="8418"/>
    <cellStyle name="Обычный 35 7 2" xfId="8419"/>
    <cellStyle name="Обычный 35 8" xfId="8420"/>
    <cellStyle name="Обычный 35 9" xfId="8421"/>
    <cellStyle name="Обычный 36" xfId="8422"/>
    <cellStyle name="Обычный 36 2" xfId="8423"/>
    <cellStyle name="Обычный 36 2 2" xfId="8424"/>
    <cellStyle name="Обычный 36 2 2 2" xfId="8425"/>
    <cellStyle name="Обычный 36 2 2 2 2" xfId="8426"/>
    <cellStyle name="Обычный 36 2 2 2 3" xfId="8427"/>
    <cellStyle name="Обычный 36 2 2 2 4" xfId="8428"/>
    <cellStyle name="Обычный 36 2 2 3" xfId="8429"/>
    <cellStyle name="Обычный 36 2 2 3 2" xfId="8430"/>
    <cellStyle name="Обычный 36 2 2 3 3" xfId="8431"/>
    <cellStyle name="Обычный 36 2 2 3 4" xfId="8432"/>
    <cellStyle name="Обычный 36 2 2 4" xfId="8433"/>
    <cellStyle name="Обычный 36 2 2 4 2" xfId="8434"/>
    <cellStyle name="Обычный 36 2 2 4 3" xfId="8435"/>
    <cellStyle name="Обычный 36 2 2 5" xfId="8436"/>
    <cellStyle name="Обычный 36 2 2 6" xfId="8437"/>
    <cellStyle name="Обычный 36 2 2 7" xfId="8438"/>
    <cellStyle name="Обычный 36 2 3" xfId="8439"/>
    <cellStyle name="Обычный 36 2 3 2" xfId="8440"/>
    <cellStyle name="Обычный 36 2 3 3" xfId="8441"/>
    <cellStyle name="Обычный 36 2 3 4" xfId="8442"/>
    <cellStyle name="Обычный 36 2 4" xfId="8443"/>
    <cellStyle name="Обычный 36 2 4 2" xfId="8444"/>
    <cellStyle name="Обычный 36 2 4 3" xfId="8445"/>
    <cellStyle name="Обычный 36 2 4 4" xfId="8446"/>
    <cellStyle name="Обычный 36 2 5" xfId="8447"/>
    <cellStyle name="Обычный 36 2 5 2" xfId="8448"/>
    <cellStyle name="Обычный 36 2 5 3" xfId="8449"/>
    <cellStyle name="Обычный 36 2 6" xfId="8450"/>
    <cellStyle name="Обычный 36 2 7" xfId="8451"/>
    <cellStyle name="Обычный 36 2 8" xfId="8452"/>
    <cellStyle name="Обычный 36 3" xfId="8453"/>
    <cellStyle name="Обычный 36 3 2" xfId="8454"/>
    <cellStyle name="Обычный 36 3 2 2" xfId="8455"/>
    <cellStyle name="Обычный 36 3 2 2 2" xfId="8456"/>
    <cellStyle name="Обычный 36 3 2 3" xfId="8457"/>
    <cellStyle name="Обычный 36 3 2 4" xfId="8458"/>
    <cellStyle name="Обычный 36 3 3" xfId="8459"/>
    <cellStyle name="Обычный 36 3 3 2" xfId="8460"/>
    <cellStyle name="Обычный 36 3 3 3" xfId="8461"/>
    <cellStyle name="Обычный 36 3 3 4" xfId="8462"/>
    <cellStyle name="Обычный 36 3 4" xfId="8463"/>
    <cellStyle name="Обычный 36 3 4 2" xfId="8464"/>
    <cellStyle name="Обычный 36 3 4 3" xfId="8465"/>
    <cellStyle name="Обычный 36 3 4 4" xfId="8466"/>
    <cellStyle name="Обычный 36 3 5" xfId="8467"/>
    <cellStyle name="Обычный 36 3 6" xfId="8468"/>
    <cellStyle name="Обычный 36 3 7" xfId="8469"/>
    <cellStyle name="Обычный 36 4" xfId="8470"/>
    <cellStyle name="Обычный 36 4 2" xfId="8471"/>
    <cellStyle name="Обычный 36 4 2 2" xfId="8472"/>
    <cellStyle name="Обычный 36 4 3" xfId="8473"/>
    <cellStyle name="Обычный 36 4 4" xfId="8474"/>
    <cellStyle name="Обычный 36 5" xfId="8475"/>
    <cellStyle name="Обычный 36 5 2" xfId="8476"/>
    <cellStyle name="Обычный 36 5 3" xfId="8477"/>
    <cellStyle name="Обычный 36 5 4" xfId="8478"/>
    <cellStyle name="Обычный 36 6" xfId="8479"/>
    <cellStyle name="Обычный 36 6 2" xfId="8480"/>
    <cellStyle name="Обычный 36 6 3" xfId="8481"/>
    <cellStyle name="Обычный 36 6 4" xfId="8482"/>
    <cellStyle name="Обычный 36 7" xfId="8483"/>
    <cellStyle name="Обычный 36 7 2" xfId="8484"/>
    <cellStyle name="Обычный 36 8" xfId="8485"/>
    <cellStyle name="Обычный 36 9" xfId="8486"/>
    <cellStyle name="Обычный 37" xfId="8487"/>
    <cellStyle name="Обычный 37 2" xfId="8488"/>
    <cellStyle name="Обычный 37 2 2" xfId="8489"/>
    <cellStyle name="Обычный 37 2 2 2" xfId="8490"/>
    <cellStyle name="Обычный 37 2 2 2 2" xfId="8491"/>
    <cellStyle name="Обычный 37 2 2 2 3" xfId="8492"/>
    <cellStyle name="Обычный 37 2 2 2 4" xfId="8493"/>
    <cellStyle name="Обычный 37 2 2 3" xfId="8494"/>
    <cellStyle name="Обычный 37 2 2 3 2" xfId="8495"/>
    <cellStyle name="Обычный 37 2 2 3 3" xfId="8496"/>
    <cellStyle name="Обычный 37 2 2 3 4" xfId="8497"/>
    <cellStyle name="Обычный 37 2 2 4" xfId="8498"/>
    <cellStyle name="Обычный 37 2 2 4 2" xfId="8499"/>
    <cellStyle name="Обычный 37 2 2 4 3" xfId="8500"/>
    <cellStyle name="Обычный 37 2 2 5" xfId="8501"/>
    <cellStyle name="Обычный 37 2 2 6" xfId="8502"/>
    <cellStyle name="Обычный 37 2 2 7" xfId="8503"/>
    <cellStyle name="Обычный 37 2 3" xfId="8504"/>
    <cellStyle name="Обычный 37 2 3 2" xfId="8505"/>
    <cellStyle name="Обычный 37 2 3 3" xfId="8506"/>
    <cellStyle name="Обычный 37 2 3 4" xfId="8507"/>
    <cellStyle name="Обычный 37 2 4" xfId="8508"/>
    <cellStyle name="Обычный 37 2 4 2" xfId="8509"/>
    <cellStyle name="Обычный 37 2 4 3" xfId="8510"/>
    <cellStyle name="Обычный 37 2 4 4" xfId="8511"/>
    <cellStyle name="Обычный 37 2 5" xfId="8512"/>
    <cellStyle name="Обычный 37 2 5 2" xfId="8513"/>
    <cellStyle name="Обычный 37 2 5 3" xfId="8514"/>
    <cellStyle name="Обычный 37 2 6" xfId="8515"/>
    <cellStyle name="Обычный 37 2 7" xfId="8516"/>
    <cellStyle name="Обычный 37 2 8" xfId="8517"/>
    <cellStyle name="Обычный 37 3" xfId="8518"/>
    <cellStyle name="Обычный 37 3 2" xfId="8519"/>
    <cellStyle name="Обычный 37 3 2 2" xfId="8520"/>
    <cellStyle name="Обычный 37 3 2 2 2" xfId="8521"/>
    <cellStyle name="Обычный 37 3 2 3" xfId="8522"/>
    <cellStyle name="Обычный 37 3 2 4" xfId="8523"/>
    <cellStyle name="Обычный 37 3 3" xfId="8524"/>
    <cellStyle name="Обычный 37 3 3 2" xfId="8525"/>
    <cellStyle name="Обычный 37 3 3 3" xfId="8526"/>
    <cellStyle name="Обычный 37 3 3 4" xfId="8527"/>
    <cellStyle name="Обычный 37 3 4" xfId="8528"/>
    <cellStyle name="Обычный 37 3 4 2" xfId="8529"/>
    <cellStyle name="Обычный 37 3 4 3" xfId="8530"/>
    <cellStyle name="Обычный 37 3 4 4" xfId="8531"/>
    <cellStyle name="Обычный 37 3 5" xfId="8532"/>
    <cellStyle name="Обычный 37 3 6" xfId="8533"/>
    <cellStyle name="Обычный 37 3 7" xfId="8534"/>
    <cellStyle name="Обычный 37 4" xfId="8535"/>
    <cellStyle name="Обычный 37 4 2" xfId="8536"/>
    <cellStyle name="Обычный 37 4 2 2" xfId="8537"/>
    <cellStyle name="Обычный 37 4 3" xfId="8538"/>
    <cellStyle name="Обычный 37 4 4" xfId="8539"/>
    <cellStyle name="Обычный 37 5" xfId="8540"/>
    <cellStyle name="Обычный 37 5 2" xfId="8541"/>
    <cellStyle name="Обычный 37 5 3" xfId="8542"/>
    <cellStyle name="Обычный 37 5 4" xfId="8543"/>
    <cellStyle name="Обычный 37 6" xfId="8544"/>
    <cellStyle name="Обычный 37 6 2" xfId="8545"/>
    <cellStyle name="Обычный 37 6 3" xfId="8546"/>
    <cellStyle name="Обычный 37 6 4" xfId="8547"/>
    <cellStyle name="Обычный 37 7" xfId="8548"/>
    <cellStyle name="Обычный 37 7 2" xfId="8549"/>
    <cellStyle name="Обычный 37 8" xfId="8550"/>
    <cellStyle name="Обычный 37 9" xfId="8551"/>
    <cellStyle name="Обычный 38" xfId="8552"/>
    <cellStyle name="Обычный 38 10" xfId="8553"/>
    <cellStyle name="Обычный 38 2" xfId="8554"/>
    <cellStyle name="Обычный 38 2 10" xfId="8555"/>
    <cellStyle name="Обычный 38 2 2" xfId="8556"/>
    <cellStyle name="Обычный 38 2 2 2" xfId="8557"/>
    <cellStyle name="Обычный 38 2 2 2 2" xfId="8558"/>
    <cellStyle name="Обычный 38 2 2 2 3" xfId="8559"/>
    <cellStyle name="Обычный 38 2 2 2 4" xfId="8560"/>
    <cellStyle name="Обычный 38 2 2 2 5" xfId="8561"/>
    <cellStyle name="Обычный 38 2 2 3" xfId="8562"/>
    <cellStyle name="Обычный 38 2 2 3 2" xfId="8563"/>
    <cellStyle name="Обычный 38 2 2 3 3" xfId="8564"/>
    <cellStyle name="Обычный 38 2 2 4" xfId="8565"/>
    <cellStyle name="Обычный 38 2 2 4 2" xfId="8566"/>
    <cellStyle name="Обычный 38 2 2 4 3" xfId="8567"/>
    <cellStyle name="Обычный 38 2 2 5" xfId="8568"/>
    <cellStyle name="Обычный 38 2 2 6" xfId="8569"/>
    <cellStyle name="Обычный 38 2 2 7" xfId="8570"/>
    <cellStyle name="Обычный 38 2 2 8" xfId="8571"/>
    <cellStyle name="Обычный 38 2 3" xfId="8572"/>
    <cellStyle name="Обычный 38 2 3 2" xfId="8573"/>
    <cellStyle name="Обычный 38 2 3 2 2" xfId="8574"/>
    <cellStyle name="Обычный 38 2 3 2 3" xfId="8575"/>
    <cellStyle name="Обычный 38 2 3 2 4" xfId="8576"/>
    <cellStyle name="Обычный 38 2 3 3" xfId="8577"/>
    <cellStyle name="Обычный 38 2 3 3 2" xfId="8578"/>
    <cellStyle name="Обычный 38 2 3 3 3" xfId="8579"/>
    <cellStyle name="Обычный 38 2 3 4" xfId="8580"/>
    <cellStyle name="Обычный 38 2 3 4 2" xfId="8581"/>
    <cellStyle name="Обычный 38 2 3 4 3" xfId="8582"/>
    <cellStyle name="Обычный 38 2 3 5" xfId="8583"/>
    <cellStyle name="Обычный 38 2 3 6" xfId="8584"/>
    <cellStyle name="Обычный 38 2 3 7" xfId="8585"/>
    <cellStyle name="Обычный 38 2 3 8" xfId="8586"/>
    <cellStyle name="Обычный 38 2 4" xfId="8587"/>
    <cellStyle name="Обычный 38 2 4 2" xfId="8588"/>
    <cellStyle name="Обычный 38 2 4 3" xfId="8589"/>
    <cellStyle name="Обычный 38 2 4 4" xfId="8590"/>
    <cellStyle name="Обычный 38 2 5" xfId="8591"/>
    <cellStyle name="Обычный 38 2 5 2" xfId="8592"/>
    <cellStyle name="Обычный 38 2 5 3" xfId="8593"/>
    <cellStyle name="Обычный 38 2 6" xfId="8594"/>
    <cellStyle name="Обычный 38 2 6 2" xfId="8595"/>
    <cellStyle name="Обычный 38 2 6 3" xfId="8596"/>
    <cellStyle name="Обычный 38 2 7" xfId="8597"/>
    <cellStyle name="Обычный 38 2 8" xfId="8598"/>
    <cellStyle name="Обычный 38 2 9" xfId="8599"/>
    <cellStyle name="Обычный 38 3" xfId="8600"/>
    <cellStyle name="Обычный 38 3 2" xfId="8601"/>
    <cellStyle name="Обычный 38 3 2 2" xfId="8602"/>
    <cellStyle name="Обычный 38 3 2 3" xfId="8603"/>
    <cellStyle name="Обычный 38 3 2 4" xfId="8604"/>
    <cellStyle name="Обычный 38 3 2 5" xfId="8605"/>
    <cellStyle name="Обычный 38 3 3" xfId="8606"/>
    <cellStyle name="Обычный 38 3 3 2" xfId="8607"/>
    <cellStyle name="Обычный 38 3 3 3" xfId="8608"/>
    <cellStyle name="Обычный 38 3 4" xfId="8609"/>
    <cellStyle name="Обычный 38 3 4 2" xfId="8610"/>
    <cellStyle name="Обычный 38 3 4 3" xfId="8611"/>
    <cellStyle name="Обычный 38 3 5" xfId="8612"/>
    <cellStyle name="Обычный 38 3 6" xfId="8613"/>
    <cellStyle name="Обычный 38 3 7" xfId="8614"/>
    <cellStyle name="Обычный 38 3 8" xfId="8615"/>
    <cellStyle name="Обычный 38 4" xfId="8616"/>
    <cellStyle name="Обычный 38 4 2" xfId="8617"/>
    <cellStyle name="Обычный 38 4 2 2" xfId="8618"/>
    <cellStyle name="Обычный 38 4 2 3" xfId="8619"/>
    <cellStyle name="Обычный 38 4 3" xfId="8620"/>
    <cellStyle name="Обычный 38 4 4" xfId="8621"/>
    <cellStyle name="Обычный 38 4 5" xfId="8622"/>
    <cellStyle name="Обычный 38 5" xfId="8623"/>
    <cellStyle name="Обычный 38 5 2" xfId="8624"/>
    <cellStyle name="Обычный 38 5 3" xfId="8625"/>
    <cellStyle name="Обычный 38 5 4" xfId="8626"/>
    <cellStyle name="Обычный 38 5 5" xfId="8627"/>
    <cellStyle name="Обычный 38 6" xfId="8628"/>
    <cellStyle name="Обычный 38 6 2" xfId="8629"/>
    <cellStyle name="Обычный 38 6 3" xfId="8630"/>
    <cellStyle name="Обычный 38 7" xfId="8631"/>
    <cellStyle name="Обычный 38 8" xfId="8632"/>
    <cellStyle name="Обычный 38 9" xfId="8633"/>
    <cellStyle name="Обычный 39" xfId="8634"/>
    <cellStyle name="Обычный 39 2" xfId="8635"/>
    <cellStyle name="Обычный 39 2 2" xfId="8636"/>
    <cellStyle name="Обычный 39 2 2 2" xfId="8637"/>
    <cellStyle name="Обычный 39 2 2 2 2" xfId="8638"/>
    <cellStyle name="Обычный 39 2 2 2 3" xfId="8639"/>
    <cellStyle name="Обычный 39 2 2 3" xfId="8640"/>
    <cellStyle name="Обычный 39 2 2 3 2" xfId="8641"/>
    <cellStyle name="Обычный 39 2 2 3 3" xfId="8642"/>
    <cellStyle name="Обычный 39 2 2 4" xfId="8643"/>
    <cellStyle name="Обычный 39 2 2 4 2" xfId="8644"/>
    <cellStyle name="Обычный 39 2 2 4 3" xfId="8645"/>
    <cellStyle name="Обычный 39 2 2 5" xfId="8646"/>
    <cellStyle name="Обычный 39 2 2 6" xfId="8647"/>
    <cellStyle name="Обычный 39 2 2 7" xfId="8648"/>
    <cellStyle name="Обычный 39 2 3" xfId="8649"/>
    <cellStyle name="Обычный 39 2 3 2" xfId="8650"/>
    <cellStyle name="Обычный 39 2 3 3" xfId="8651"/>
    <cellStyle name="Обычный 39 2 4" xfId="8652"/>
    <cellStyle name="Обычный 39 2 4 2" xfId="8653"/>
    <cellStyle name="Обычный 39 2 4 3" xfId="8654"/>
    <cellStyle name="Обычный 39 2 5" xfId="8655"/>
    <cellStyle name="Обычный 39 2 5 2" xfId="8656"/>
    <cellStyle name="Обычный 39 2 5 3" xfId="8657"/>
    <cellStyle name="Обычный 39 2 6" xfId="8658"/>
    <cellStyle name="Обычный 39 2 7" xfId="8659"/>
    <cellStyle name="Обычный 39 2 8" xfId="8660"/>
    <cellStyle name="Обычный 39 3" xfId="8661"/>
    <cellStyle name="Обычный 39 3 2" xfId="8662"/>
    <cellStyle name="Обычный 39 3 2 2" xfId="8663"/>
    <cellStyle name="Обычный 39 3 2 3" xfId="8664"/>
    <cellStyle name="Обычный 39 3 3" xfId="8665"/>
    <cellStyle name="Обычный 39 3 3 2" xfId="8666"/>
    <cellStyle name="Обычный 39 3 3 3" xfId="8667"/>
    <cellStyle name="Обычный 39 3 4" xfId="8668"/>
    <cellStyle name="Обычный 39 3 4 2" xfId="8669"/>
    <cellStyle name="Обычный 39 3 4 3" xfId="8670"/>
    <cellStyle name="Обычный 39 3 5" xfId="8671"/>
    <cellStyle name="Обычный 39 3 6" xfId="8672"/>
    <cellStyle name="Обычный 39 3 7" xfId="8673"/>
    <cellStyle name="Обычный 39 4" xfId="8674"/>
    <cellStyle name="Обычный 39 4 2" xfId="8675"/>
    <cellStyle name="Обычный 39 4 3" xfId="8676"/>
    <cellStyle name="Обычный 39 4 4" xfId="8677"/>
    <cellStyle name="Обычный 39 5" xfId="8678"/>
    <cellStyle name="Обычный 39 5 2" xfId="8679"/>
    <cellStyle name="Обычный 39 5 3" xfId="8680"/>
    <cellStyle name="Обычный 39 6" xfId="8681"/>
    <cellStyle name="Обычный 39 6 2" xfId="8682"/>
    <cellStyle name="Обычный 39 6 3" xfId="8683"/>
    <cellStyle name="Обычный 39 7" xfId="8684"/>
    <cellStyle name="Обычный 39 8" xfId="8685"/>
    <cellStyle name="Обычный 39 9" xfId="8686"/>
    <cellStyle name="Обычный 4" xfId="8687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2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86"/>
  <sheetViews>
    <sheetView tabSelected="1" view="pageBreakPreview" topLeftCell="B58" zoomScale="60" zoomScaleNormal="55" workbookViewId="0">
      <selection activeCell="C76" sqref="C76"/>
    </sheetView>
  </sheetViews>
  <sheetFormatPr defaultRowHeight="15"/>
  <cols>
    <col min="1" max="1" width="11.85546875" style="1" customWidth="1"/>
    <col min="2" max="2" width="82.7109375" style="2" customWidth="1"/>
    <col min="3" max="3" width="27.42578125" style="2" customWidth="1"/>
    <col min="4" max="4" width="23" style="2" customWidth="1"/>
    <col min="5" max="5" width="30.140625" style="2" customWidth="1"/>
    <col min="6" max="6" width="13.42578125" style="2" customWidth="1"/>
    <col min="7" max="7" width="15" style="2" customWidth="1"/>
    <col min="8" max="8" width="17.5703125" style="2" customWidth="1"/>
    <col min="9" max="9" width="19.855468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36.28515625" style="2" customWidth="1"/>
    <col min="15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5" customWidth="1"/>
    <col min="20" max="20" width="12.5703125" style="2" customWidth="1"/>
    <col min="21" max="21" width="18.7109375" style="5" customWidth="1"/>
    <col min="22" max="213" width="9.140625" style="1"/>
    <col min="214" max="214" width="4.42578125" style="1" bestFit="1" customWidth="1"/>
    <col min="215" max="215" width="18.28515625" style="1" bestFit="1" customWidth="1"/>
    <col min="216" max="216" width="19" style="1" bestFit="1" customWidth="1"/>
    <col min="217" max="217" width="15.42578125" style="1" bestFit="1" customWidth="1"/>
    <col min="218" max="219" width="12.42578125" style="1" bestFit="1" customWidth="1"/>
    <col min="220" max="220" width="7.140625" style="1" bestFit="1" customWidth="1"/>
    <col min="221" max="221" width="10.140625" style="1" bestFit="1" customWidth="1"/>
    <col min="222" max="222" width="15.85546875" style="1" bestFit="1" customWidth="1"/>
    <col min="223" max="223" width="15.140625" style="1" bestFit="1" customWidth="1"/>
    <col min="224" max="224" width="18.28515625" style="1" bestFit="1" customWidth="1"/>
    <col min="225" max="225" width="13.28515625" style="1" bestFit="1" customWidth="1"/>
    <col min="226" max="226" width="19.28515625" style="1" customWidth="1"/>
    <col min="227" max="227" width="15.140625" style="1" customWidth="1"/>
    <col min="228" max="228" width="21" style="1" bestFit="1" customWidth="1"/>
    <col min="229" max="229" width="17.140625" style="1" bestFit="1" customWidth="1"/>
    <col min="230" max="230" width="16.85546875" style="1" bestFit="1" customWidth="1"/>
    <col min="231" max="231" width="16.7109375" style="1" bestFit="1" customWidth="1"/>
    <col min="232" max="232" width="15.7109375" style="1" bestFit="1" customWidth="1"/>
    <col min="233" max="233" width="16.28515625" style="1" bestFit="1" customWidth="1"/>
    <col min="234" max="234" width="17.28515625" style="1" customWidth="1"/>
    <col min="235" max="235" width="23.42578125" style="1" bestFit="1" customWidth="1"/>
    <col min="236" max="236" width="31.85546875" style="1" bestFit="1" customWidth="1"/>
    <col min="237" max="237" width="7.85546875" style="1" bestFit="1" customWidth="1"/>
    <col min="238" max="238" width="5.7109375" style="1" bestFit="1" customWidth="1"/>
    <col min="239" max="239" width="9.140625" style="1" bestFit="1" customWidth="1"/>
    <col min="240" max="240" width="13.5703125" style="1" bestFit="1" customWidth="1"/>
    <col min="241" max="469" width="9.140625" style="1"/>
    <col min="470" max="470" width="4.42578125" style="1" bestFit="1" customWidth="1"/>
    <col min="471" max="471" width="18.28515625" style="1" bestFit="1" customWidth="1"/>
    <col min="472" max="472" width="19" style="1" bestFit="1" customWidth="1"/>
    <col min="473" max="473" width="15.42578125" style="1" bestFit="1" customWidth="1"/>
    <col min="474" max="475" width="12.42578125" style="1" bestFit="1" customWidth="1"/>
    <col min="476" max="476" width="7.140625" style="1" bestFit="1" customWidth="1"/>
    <col min="477" max="477" width="10.140625" style="1" bestFit="1" customWidth="1"/>
    <col min="478" max="478" width="15.85546875" style="1" bestFit="1" customWidth="1"/>
    <col min="479" max="479" width="15.140625" style="1" bestFit="1" customWidth="1"/>
    <col min="480" max="480" width="18.28515625" style="1" bestFit="1" customWidth="1"/>
    <col min="481" max="481" width="13.28515625" style="1" bestFit="1" customWidth="1"/>
    <col min="482" max="482" width="19.28515625" style="1" customWidth="1"/>
    <col min="483" max="483" width="15.140625" style="1" customWidth="1"/>
    <col min="484" max="484" width="21" style="1" bestFit="1" customWidth="1"/>
    <col min="485" max="485" width="17.140625" style="1" bestFit="1" customWidth="1"/>
    <col min="486" max="486" width="16.85546875" style="1" bestFit="1" customWidth="1"/>
    <col min="487" max="487" width="16.7109375" style="1" bestFit="1" customWidth="1"/>
    <col min="488" max="488" width="15.7109375" style="1" bestFit="1" customWidth="1"/>
    <col min="489" max="489" width="16.28515625" style="1" bestFit="1" customWidth="1"/>
    <col min="490" max="490" width="17.28515625" style="1" customWidth="1"/>
    <col min="491" max="491" width="23.42578125" style="1" bestFit="1" customWidth="1"/>
    <col min="492" max="492" width="31.85546875" style="1" bestFit="1" customWidth="1"/>
    <col min="493" max="493" width="7.85546875" style="1" bestFit="1" customWidth="1"/>
    <col min="494" max="494" width="5.7109375" style="1" bestFit="1" customWidth="1"/>
    <col min="495" max="495" width="9.140625" style="1" bestFit="1" customWidth="1"/>
    <col min="496" max="496" width="13.5703125" style="1" bestFit="1" customWidth="1"/>
    <col min="497" max="725" width="9.140625" style="1"/>
    <col min="726" max="726" width="4.42578125" style="1" bestFit="1" customWidth="1"/>
    <col min="727" max="727" width="18.28515625" style="1" bestFit="1" customWidth="1"/>
    <col min="728" max="728" width="19" style="1" bestFit="1" customWidth="1"/>
    <col min="729" max="729" width="15.42578125" style="1" bestFit="1" customWidth="1"/>
    <col min="730" max="731" width="12.42578125" style="1" bestFit="1" customWidth="1"/>
    <col min="732" max="732" width="7.140625" style="1" bestFit="1" customWidth="1"/>
    <col min="733" max="733" width="10.140625" style="1" bestFit="1" customWidth="1"/>
    <col min="734" max="734" width="15.85546875" style="1" bestFit="1" customWidth="1"/>
    <col min="735" max="735" width="15.140625" style="1" bestFit="1" customWidth="1"/>
    <col min="736" max="736" width="18.28515625" style="1" bestFit="1" customWidth="1"/>
    <col min="737" max="737" width="13.28515625" style="1" bestFit="1" customWidth="1"/>
    <col min="738" max="738" width="19.28515625" style="1" customWidth="1"/>
    <col min="739" max="739" width="15.140625" style="1" customWidth="1"/>
    <col min="740" max="740" width="21" style="1" bestFit="1" customWidth="1"/>
    <col min="741" max="741" width="17.140625" style="1" bestFit="1" customWidth="1"/>
    <col min="742" max="742" width="16.85546875" style="1" bestFit="1" customWidth="1"/>
    <col min="743" max="743" width="16.7109375" style="1" bestFit="1" customWidth="1"/>
    <col min="744" max="744" width="15.7109375" style="1" bestFit="1" customWidth="1"/>
    <col min="745" max="745" width="16.28515625" style="1" bestFit="1" customWidth="1"/>
    <col min="746" max="746" width="17.28515625" style="1" customWidth="1"/>
    <col min="747" max="747" width="23.42578125" style="1" bestFit="1" customWidth="1"/>
    <col min="748" max="748" width="31.85546875" style="1" bestFit="1" customWidth="1"/>
    <col min="749" max="749" width="7.85546875" style="1" bestFit="1" customWidth="1"/>
    <col min="750" max="750" width="5.7109375" style="1" bestFit="1" customWidth="1"/>
    <col min="751" max="751" width="9.140625" style="1" bestFit="1" customWidth="1"/>
    <col min="752" max="752" width="13.5703125" style="1" bestFit="1" customWidth="1"/>
    <col min="753" max="981" width="9.140625" style="1"/>
    <col min="982" max="982" width="4.42578125" style="1" bestFit="1" customWidth="1"/>
    <col min="983" max="983" width="18.28515625" style="1" bestFit="1" customWidth="1"/>
    <col min="984" max="984" width="19" style="1" bestFit="1" customWidth="1"/>
    <col min="985" max="985" width="15.42578125" style="1" bestFit="1" customWidth="1"/>
    <col min="986" max="987" width="12.42578125" style="1" bestFit="1" customWidth="1"/>
    <col min="988" max="988" width="7.140625" style="1" bestFit="1" customWidth="1"/>
    <col min="989" max="989" width="10.140625" style="1" bestFit="1" customWidth="1"/>
    <col min="990" max="990" width="15.85546875" style="1" bestFit="1" customWidth="1"/>
    <col min="991" max="991" width="15.140625" style="1" bestFit="1" customWidth="1"/>
    <col min="992" max="992" width="18.28515625" style="1" bestFit="1" customWidth="1"/>
    <col min="993" max="993" width="13.28515625" style="1" bestFit="1" customWidth="1"/>
    <col min="994" max="994" width="19.28515625" style="1" customWidth="1"/>
    <col min="995" max="995" width="15.140625" style="1" customWidth="1"/>
    <col min="996" max="996" width="21" style="1" bestFit="1" customWidth="1"/>
    <col min="997" max="997" width="17.140625" style="1" bestFit="1" customWidth="1"/>
    <col min="998" max="998" width="16.85546875" style="1" bestFit="1" customWidth="1"/>
    <col min="999" max="999" width="16.7109375" style="1" bestFit="1" customWidth="1"/>
    <col min="1000" max="1000" width="15.7109375" style="1" bestFit="1" customWidth="1"/>
    <col min="1001" max="1001" width="16.28515625" style="1" bestFit="1" customWidth="1"/>
    <col min="1002" max="1002" width="17.28515625" style="1" customWidth="1"/>
    <col min="1003" max="1003" width="23.42578125" style="1" bestFit="1" customWidth="1"/>
    <col min="1004" max="1004" width="31.85546875" style="1" bestFit="1" customWidth="1"/>
    <col min="1005" max="1005" width="7.85546875" style="1" bestFit="1" customWidth="1"/>
    <col min="1006" max="1006" width="5.7109375" style="1" bestFit="1" customWidth="1"/>
    <col min="1007" max="1007" width="9.140625" style="1" bestFit="1" customWidth="1"/>
    <col min="1008" max="1008" width="13.5703125" style="1" bestFit="1" customWidth="1"/>
    <col min="1009" max="1237" width="9.140625" style="1"/>
    <col min="1238" max="1238" width="4.42578125" style="1" bestFit="1" customWidth="1"/>
    <col min="1239" max="1239" width="18.28515625" style="1" bestFit="1" customWidth="1"/>
    <col min="1240" max="1240" width="19" style="1" bestFit="1" customWidth="1"/>
    <col min="1241" max="1241" width="15.42578125" style="1" bestFit="1" customWidth="1"/>
    <col min="1242" max="1243" width="12.42578125" style="1" bestFit="1" customWidth="1"/>
    <col min="1244" max="1244" width="7.140625" style="1" bestFit="1" customWidth="1"/>
    <col min="1245" max="1245" width="10.140625" style="1" bestFit="1" customWidth="1"/>
    <col min="1246" max="1246" width="15.85546875" style="1" bestFit="1" customWidth="1"/>
    <col min="1247" max="1247" width="15.140625" style="1" bestFit="1" customWidth="1"/>
    <col min="1248" max="1248" width="18.28515625" style="1" bestFit="1" customWidth="1"/>
    <col min="1249" max="1249" width="13.28515625" style="1" bestFit="1" customWidth="1"/>
    <col min="1250" max="1250" width="19.28515625" style="1" customWidth="1"/>
    <col min="1251" max="1251" width="15.140625" style="1" customWidth="1"/>
    <col min="1252" max="1252" width="21" style="1" bestFit="1" customWidth="1"/>
    <col min="1253" max="1253" width="17.140625" style="1" bestFit="1" customWidth="1"/>
    <col min="1254" max="1254" width="16.85546875" style="1" bestFit="1" customWidth="1"/>
    <col min="1255" max="1255" width="16.7109375" style="1" bestFit="1" customWidth="1"/>
    <col min="1256" max="1256" width="15.7109375" style="1" bestFit="1" customWidth="1"/>
    <col min="1257" max="1257" width="16.28515625" style="1" bestFit="1" customWidth="1"/>
    <col min="1258" max="1258" width="17.28515625" style="1" customWidth="1"/>
    <col min="1259" max="1259" width="23.42578125" style="1" bestFit="1" customWidth="1"/>
    <col min="1260" max="1260" width="31.85546875" style="1" bestFit="1" customWidth="1"/>
    <col min="1261" max="1261" width="7.85546875" style="1" bestFit="1" customWidth="1"/>
    <col min="1262" max="1262" width="5.7109375" style="1" bestFit="1" customWidth="1"/>
    <col min="1263" max="1263" width="9.140625" style="1" bestFit="1" customWidth="1"/>
    <col min="1264" max="1264" width="13.5703125" style="1" bestFit="1" customWidth="1"/>
    <col min="1265" max="1493" width="9.140625" style="1"/>
    <col min="1494" max="1494" width="4.42578125" style="1" bestFit="1" customWidth="1"/>
    <col min="1495" max="1495" width="18.28515625" style="1" bestFit="1" customWidth="1"/>
    <col min="1496" max="1496" width="19" style="1" bestFit="1" customWidth="1"/>
    <col min="1497" max="1497" width="15.42578125" style="1" bestFit="1" customWidth="1"/>
    <col min="1498" max="1499" width="12.42578125" style="1" bestFit="1" customWidth="1"/>
    <col min="1500" max="1500" width="7.140625" style="1" bestFit="1" customWidth="1"/>
    <col min="1501" max="1501" width="10.140625" style="1" bestFit="1" customWidth="1"/>
    <col min="1502" max="1502" width="15.85546875" style="1" bestFit="1" customWidth="1"/>
    <col min="1503" max="1503" width="15.140625" style="1" bestFit="1" customWidth="1"/>
    <col min="1504" max="1504" width="18.28515625" style="1" bestFit="1" customWidth="1"/>
    <col min="1505" max="1505" width="13.28515625" style="1" bestFit="1" customWidth="1"/>
    <col min="1506" max="1506" width="19.28515625" style="1" customWidth="1"/>
    <col min="1507" max="1507" width="15.140625" style="1" customWidth="1"/>
    <col min="1508" max="1508" width="21" style="1" bestFit="1" customWidth="1"/>
    <col min="1509" max="1509" width="17.140625" style="1" bestFit="1" customWidth="1"/>
    <col min="1510" max="1510" width="16.85546875" style="1" bestFit="1" customWidth="1"/>
    <col min="1511" max="1511" width="16.7109375" style="1" bestFit="1" customWidth="1"/>
    <col min="1512" max="1512" width="15.7109375" style="1" bestFit="1" customWidth="1"/>
    <col min="1513" max="1513" width="16.28515625" style="1" bestFit="1" customWidth="1"/>
    <col min="1514" max="1514" width="17.28515625" style="1" customWidth="1"/>
    <col min="1515" max="1515" width="23.42578125" style="1" bestFit="1" customWidth="1"/>
    <col min="1516" max="1516" width="31.85546875" style="1" bestFit="1" customWidth="1"/>
    <col min="1517" max="1517" width="7.85546875" style="1" bestFit="1" customWidth="1"/>
    <col min="1518" max="1518" width="5.7109375" style="1" bestFit="1" customWidth="1"/>
    <col min="1519" max="1519" width="9.140625" style="1" bestFit="1" customWidth="1"/>
    <col min="1520" max="1520" width="13.5703125" style="1" bestFit="1" customWidth="1"/>
    <col min="1521" max="1749" width="9.140625" style="1"/>
    <col min="1750" max="1750" width="4.42578125" style="1" bestFit="1" customWidth="1"/>
    <col min="1751" max="1751" width="18.28515625" style="1" bestFit="1" customWidth="1"/>
    <col min="1752" max="1752" width="19" style="1" bestFit="1" customWidth="1"/>
    <col min="1753" max="1753" width="15.42578125" style="1" bestFit="1" customWidth="1"/>
    <col min="1754" max="1755" width="12.42578125" style="1" bestFit="1" customWidth="1"/>
    <col min="1756" max="1756" width="7.140625" style="1" bestFit="1" customWidth="1"/>
    <col min="1757" max="1757" width="10.140625" style="1" bestFit="1" customWidth="1"/>
    <col min="1758" max="1758" width="15.85546875" style="1" bestFit="1" customWidth="1"/>
    <col min="1759" max="1759" width="15.140625" style="1" bestFit="1" customWidth="1"/>
    <col min="1760" max="1760" width="18.28515625" style="1" bestFit="1" customWidth="1"/>
    <col min="1761" max="1761" width="13.28515625" style="1" bestFit="1" customWidth="1"/>
    <col min="1762" max="1762" width="19.28515625" style="1" customWidth="1"/>
    <col min="1763" max="1763" width="15.140625" style="1" customWidth="1"/>
    <col min="1764" max="1764" width="21" style="1" bestFit="1" customWidth="1"/>
    <col min="1765" max="1765" width="17.140625" style="1" bestFit="1" customWidth="1"/>
    <col min="1766" max="1766" width="16.85546875" style="1" bestFit="1" customWidth="1"/>
    <col min="1767" max="1767" width="16.7109375" style="1" bestFit="1" customWidth="1"/>
    <col min="1768" max="1768" width="15.7109375" style="1" bestFit="1" customWidth="1"/>
    <col min="1769" max="1769" width="16.28515625" style="1" bestFit="1" customWidth="1"/>
    <col min="1770" max="1770" width="17.28515625" style="1" customWidth="1"/>
    <col min="1771" max="1771" width="23.42578125" style="1" bestFit="1" customWidth="1"/>
    <col min="1772" max="1772" width="31.85546875" style="1" bestFit="1" customWidth="1"/>
    <col min="1773" max="1773" width="7.85546875" style="1" bestFit="1" customWidth="1"/>
    <col min="1774" max="1774" width="5.7109375" style="1" bestFit="1" customWidth="1"/>
    <col min="1775" max="1775" width="9.140625" style="1" bestFit="1" customWidth="1"/>
    <col min="1776" max="1776" width="13.5703125" style="1" bestFit="1" customWidth="1"/>
    <col min="1777" max="2005" width="9.140625" style="1"/>
    <col min="2006" max="2006" width="4.42578125" style="1" bestFit="1" customWidth="1"/>
    <col min="2007" max="2007" width="18.28515625" style="1" bestFit="1" customWidth="1"/>
    <col min="2008" max="2008" width="19" style="1" bestFit="1" customWidth="1"/>
    <col min="2009" max="2009" width="15.42578125" style="1" bestFit="1" customWidth="1"/>
    <col min="2010" max="2011" width="12.42578125" style="1" bestFit="1" customWidth="1"/>
    <col min="2012" max="2012" width="7.140625" style="1" bestFit="1" customWidth="1"/>
    <col min="2013" max="2013" width="10.140625" style="1" bestFit="1" customWidth="1"/>
    <col min="2014" max="2014" width="15.85546875" style="1" bestFit="1" customWidth="1"/>
    <col min="2015" max="2015" width="15.140625" style="1" bestFit="1" customWidth="1"/>
    <col min="2016" max="2016" width="18.28515625" style="1" bestFit="1" customWidth="1"/>
    <col min="2017" max="2017" width="13.28515625" style="1" bestFit="1" customWidth="1"/>
    <col min="2018" max="2018" width="19.28515625" style="1" customWidth="1"/>
    <col min="2019" max="2019" width="15.140625" style="1" customWidth="1"/>
    <col min="2020" max="2020" width="21" style="1" bestFit="1" customWidth="1"/>
    <col min="2021" max="2021" width="17.140625" style="1" bestFit="1" customWidth="1"/>
    <col min="2022" max="2022" width="16.85546875" style="1" bestFit="1" customWidth="1"/>
    <col min="2023" max="2023" width="16.7109375" style="1" bestFit="1" customWidth="1"/>
    <col min="2024" max="2024" width="15.7109375" style="1" bestFit="1" customWidth="1"/>
    <col min="2025" max="2025" width="16.28515625" style="1" bestFit="1" customWidth="1"/>
    <col min="2026" max="2026" width="17.28515625" style="1" customWidth="1"/>
    <col min="2027" max="2027" width="23.42578125" style="1" bestFit="1" customWidth="1"/>
    <col min="2028" max="2028" width="31.85546875" style="1" bestFit="1" customWidth="1"/>
    <col min="2029" max="2029" width="7.85546875" style="1" bestFit="1" customWidth="1"/>
    <col min="2030" max="2030" width="5.7109375" style="1" bestFit="1" customWidth="1"/>
    <col min="2031" max="2031" width="9.140625" style="1" bestFit="1" customWidth="1"/>
    <col min="2032" max="2032" width="13.5703125" style="1" bestFit="1" customWidth="1"/>
    <col min="2033" max="2261" width="9.140625" style="1"/>
    <col min="2262" max="2262" width="4.42578125" style="1" bestFit="1" customWidth="1"/>
    <col min="2263" max="2263" width="18.28515625" style="1" bestFit="1" customWidth="1"/>
    <col min="2264" max="2264" width="19" style="1" bestFit="1" customWidth="1"/>
    <col min="2265" max="2265" width="15.42578125" style="1" bestFit="1" customWidth="1"/>
    <col min="2266" max="2267" width="12.42578125" style="1" bestFit="1" customWidth="1"/>
    <col min="2268" max="2268" width="7.140625" style="1" bestFit="1" customWidth="1"/>
    <col min="2269" max="2269" width="10.140625" style="1" bestFit="1" customWidth="1"/>
    <col min="2270" max="2270" width="15.85546875" style="1" bestFit="1" customWidth="1"/>
    <col min="2271" max="2271" width="15.140625" style="1" bestFit="1" customWidth="1"/>
    <col min="2272" max="2272" width="18.28515625" style="1" bestFit="1" customWidth="1"/>
    <col min="2273" max="2273" width="13.28515625" style="1" bestFit="1" customWidth="1"/>
    <col min="2274" max="2274" width="19.28515625" style="1" customWidth="1"/>
    <col min="2275" max="2275" width="15.140625" style="1" customWidth="1"/>
    <col min="2276" max="2276" width="21" style="1" bestFit="1" customWidth="1"/>
    <col min="2277" max="2277" width="17.140625" style="1" bestFit="1" customWidth="1"/>
    <col min="2278" max="2278" width="16.85546875" style="1" bestFit="1" customWidth="1"/>
    <col min="2279" max="2279" width="16.7109375" style="1" bestFit="1" customWidth="1"/>
    <col min="2280" max="2280" width="15.7109375" style="1" bestFit="1" customWidth="1"/>
    <col min="2281" max="2281" width="16.28515625" style="1" bestFit="1" customWidth="1"/>
    <col min="2282" max="2282" width="17.28515625" style="1" customWidth="1"/>
    <col min="2283" max="2283" width="23.42578125" style="1" bestFit="1" customWidth="1"/>
    <col min="2284" max="2284" width="31.85546875" style="1" bestFit="1" customWidth="1"/>
    <col min="2285" max="2285" width="7.85546875" style="1" bestFit="1" customWidth="1"/>
    <col min="2286" max="2286" width="5.7109375" style="1" bestFit="1" customWidth="1"/>
    <col min="2287" max="2287" width="9.140625" style="1" bestFit="1" customWidth="1"/>
    <col min="2288" max="2288" width="13.5703125" style="1" bestFit="1" customWidth="1"/>
    <col min="2289" max="2517" width="9.140625" style="1"/>
    <col min="2518" max="2518" width="4.42578125" style="1" bestFit="1" customWidth="1"/>
    <col min="2519" max="2519" width="18.28515625" style="1" bestFit="1" customWidth="1"/>
    <col min="2520" max="2520" width="19" style="1" bestFit="1" customWidth="1"/>
    <col min="2521" max="2521" width="15.42578125" style="1" bestFit="1" customWidth="1"/>
    <col min="2522" max="2523" width="12.42578125" style="1" bestFit="1" customWidth="1"/>
    <col min="2524" max="2524" width="7.140625" style="1" bestFit="1" customWidth="1"/>
    <col min="2525" max="2525" width="10.140625" style="1" bestFit="1" customWidth="1"/>
    <col min="2526" max="2526" width="15.85546875" style="1" bestFit="1" customWidth="1"/>
    <col min="2527" max="2527" width="15.140625" style="1" bestFit="1" customWidth="1"/>
    <col min="2528" max="2528" width="18.28515625" style="1" bestFit="1" customWidth="1"/>
    <col min="2529" max="2529" width="13.28515625" style="1" bestFit="1" customWidth="1"/>
    <col min="2530" max="2530" width="19.28515625" style="1" customWidth="1"/>
    <col min="2531" max="2531" width="15.140625" style="1" customWidth="1"/>
    <col min="2532" max="2532" width="21" style="1" bestFit="1" customWidth="1"/>
    <col min="2533" max="2533" width="17.140625" style="1" bestFit="1" customWidth="1"/>
    <col min="2534" max="2534" width="16.85546875" style="1" bestFit="1" customWidth="1"/>
    <col min="2535" max="2535" width="16.7109375" style="1" bestFit="1" customWidth="1"/>
    <col min="2536" max="2536" width="15.7109375" style="1" bestFit="1" customWidth="1"/>
    <col min="2537" max="2537" width="16.28515625" style="1" bestFit="1" customWidth="1"/>
    <col min="2538" max="2538" width="17.28515625" style="1" customWidth="1"/>
    <col min="2539" max="2539" width="23.42578125" style="1" bestFit="1" customWidth="1"/>
    <col min="2540" max="2540" width="31.85546875" style="1" bestFit="1" customWidth="1"/>
    <col min="2541" max="2541" width="7.85546875" style="1" bestFit="1" customWidth="1"/>
    <col min="2542" max="2542" width="5.7109375" style="1" bestFit="1" customWidth="1"/>
    <col min="2543" max="2543" width="9.140625" style="1" bestFit="1" customWidth="1"/>
    <col min="2544" max="2544" width="13.5703125" style="1" bestFit="1" customWidth="1"/>
    <col min="2545" max="2773" width="9.140625" style="1"/>
    <col min="2774" max="2774" width="4.42578125" style="1" bestFit="1" customWidth="1"/>
    <col min="2775" max="2775" width="18.28515625" style="1" bestFit="1" customWidth="1"/>
    <col min="2776" max="2776" width="19" style="1" bestFit="1" customWidth="1"/>
    <col min="2777" max="2777" width="15.42578125" style="1" bestFit="1" customWidth="1"/>
    <col min="2778" max="2779" width="12.42578125" style="1" bestFit="1" customWidth="1"/>
    <col min="2780" max="2780" width="7.140625" style="1" bestFit="1" customWidth="1"/>
    <col min="2781" max="2781" width="10.140625" style="1" bestFit="1" customWidth="1"/>
    <col min="2782" max="2782" width="15.85546875" style="1" bestFit="1" customWidth="1"/>
    <col min="2783" max="2783" width="15.140625" style="1" bestFit="1" customWidth="1"/>
    <col min="2784" max="2784" width="18.28515625" style="1" bestFit="1" customWidth="1"/>
    <col min="2785" max="2785" width="13.28515625" style="1" bestFit="1" customWidth="1"/>
    <col min="2786" max="2786" width="19.28515625" style="1" customWidth="1"/>
    <col min="2787" max="2787" width="15.140625" style="1" customWidth="1"/>
    <col min="2788" max="2788" width="21" style="1" bestFit="1" customWidth="1"/>
    <col min="2789" max="2789" width="17.140625" style="1" bestFit="1" customWidth="1"/>
    <col min="2790" max="2790" width="16.85546875" style="1" bestFit="1" customWidth="1"/>
    <col min="2791" max="2791" width="16.7109375" style="1" bestFit="1" customWidth="1"/>
    <col min="2792" max="2792" width="15.7109375" style="1" bestFit="1" customWidth="1"/>
    <col min="2793" max="2793" width="16.28515625" style="1" bestFit="1" customWidth="1"/>
    <col min="2794" max="2794" width="17.28515625" style="1" customWidth="1"/>
    <col min="2795" max="2795" width="23.42578125" style="1" bestFit="1" customWidth="1"/>
    <col min="2796" max="2796" width="31.85546875" style="1" bestFit="1" customWidth="1"/>
    <col min="2797" max="2797" width="7.85546875" style="1" bestFit="1" customWidth="1"/>
    <col min="2798" max="2798" width="5.7109375" style="1" bestFit="1" customWidth="1"/>
    <col min="2799" max="2799" width="9.140625" style="1" bestFit="1" customWidth="1"/>
    <col min="2800" max="2800" width="13.5703125" style="1" bestFit="1" customWidth="1"/>
    <col min="2801" max="3029" width="9.140625" style="1"/>
    <col min="3030" max="3030" width="4.42578125" style="1" bestFit="1" customWidth="1"/>
    <col min="3031" max="3031" width="18.28515625" style="1" bestFit="1" customWidth="1"/>
    <col min="3032" max="3032" width="19" style="1" bestFit="1" customWidth="1"/>
    <col min="3033" max="3033" width="15.42578125" style="1" bestFit="1" customWidth="1"/>
    <col min="3034" max="3035" width="12.42578125" style="1" bestFit="1" customWidth="1"/>
    <col min="3036" max="3036" width="7.140625" style="1" bestFit="1" customWidth="1"/>
    <col min="3037" max="3037" width="10.140625" style="1" bestFit="1" customWidth="1"/>
    <col min="3038" max="3038" width="15.85546875" style="1" bestFit="1" customWidth="1"/>
    <col min="3039" max="3039" width="15.140625" style="1" bestFit="1" customWidth="1"/>
    <col min="3040" max="3040" width="18.28515625" style="1" bestFit="1" customWidth="1"/>
    <col min="3041" max="3041" width="13.28515625" style="1" bestFit="1" customWidth="1"/>
    <col min="3042" max="3042" width="19.28515625" style="1" customWidth="1"/>
    <col min="3043" max="3043" width="15.140625" style="1" customWidth="1"/>
    <col min="3044" max="3044" width="21" style="1" bestFit="1" customWidth="1"/>
    <col min="3045" max="3045" width="17.140625" style="1" bestFit="1" customWidth="1"/>
    <col min="3046" max="3046" width="16.85546875" style="1" bestFit="1" customWidth="1"/>
    <col min="3047" max="3047" width="16.7109375" style="1" bestFit="1" customWidth="1"/>
    <col min="3048" max="3048" width="15.7109375" style="1" bestFit="1" customWidth="1"/>
    <col min="3049" max="3049" width="16.28515625" style="1" bestFit="1" customWidth="1"/>
    <col min="3050" max="3050" width="17.28515625" style="1" customWidth="1"/>
    <col min="3051" max="3051" width="23.42578125" style="1" bestFit="1" customWidth="1"/>
    <col min="3052" max="3052" width="31.85546875" style="1" bestFit="1" customWidth="1"/>
    <col min="3053" max="3053" width="7.85546875" style="1" bestFit="1" customWidth="1"/>
    <col min="3054" max="3054" width="5.7109375" style="1" bestFit="1" customWidth="1"/>
    <col min="3055" max="3055" width="9.140625" style="1" bestFit="1" customWidth="1"/>
    <col min="3056" max="3056" width="13.5703125" style="1" bestFit="1" customWidth="1"/>
    <col min="3057" max="3285" width="9.140625" style="1"/>
    <col min="3286" max="3286" width="4.42578125" style="1" bestFit="1" customWidth="1"/>
    <col min="3287" max="3287" width="18.28515625" style="1" bestFit="1" customWidth="1"/>
    <col min="3288" max="3288" width="19" style="1" bestFit="1" customWidth="1"/>
    <col min="3289" max="3289" width="15.42578125" style="1" bestFit="1" customWidth="1"/>
    <col min="3290" max="3291" width="12.42578125" style="1" bestFit="1" customWidth="1"/>
    <col min="3292" max="3292" width="7.140625" style="1" bestFit="1" customWidth="1"/>
    <col min="3293" max="3293" width="10.140625" style="1" bestFit="1" customWidth="1"/>
    <col min="3294" max="3294" width="15.85546875" style="1" bestFit="1" customWidth="1"/>
    <col min="3295" max="3295" width="15.140625" style="1" bestFit="1" customWidth="1"/>
    <col min="3296" max="3296" width="18.28515625" style="1" bestFit="1" customWidth="1"/>
    <col min="3297" max="3297" width="13.28515625" style="1" bestFit="1" customWidth="1"/>
    <col min="3298" max="3298" width="19.28515625" style="1" customWidth="1"/>
    <col min="3299" max="3299" width="15.140625" style="1" customWidth="1"/>
    <col min="3300" max="3300" width="21" style="1" bestFit="1" customWidth="1"/>
    <col min="3301" max="3301" width="17.140625" style="1" bestFit="1" customWidth="1"/>
    <col min="3302" max="3302" width="16.85546875" style="1" bestFit="1" customWidth="1"/>
    <col min="3303" max="3303" width="16.7109375" style="1" bestFit="1" customWidth="1"/>
    <col min="3304" max="3304" width="15.7109375" style="1" bestFit="1" customWidth="1"/>
    <col min="3305" max="3305" width="16.28515625" style="1" bestFit="1" customWidth="1"/>
    <col min="3306" max="3306" width="17.28515625" style="1" customWidth="1"/>
    <col min="3307" max="3307" width="23.42578125" style="1" bestFit="1" customWidth="1"/>
    <col min="3308" max="3308" width="31.85546875" style="1" bestFit="1" customWidth="1"/>
    <col min="3309" max="3309" width="7.85546875" style="1" bestFit="1" customWidth="1"/>
    <col min="3310" max="3310" width="5.7109375" style="1" bestFit="1" customWidth="1"/>
    <col min="3311" max="3311" width="9.140625" style="1" bestFit="1" customWidth="1"/>
    <col min="3312" max="3312" width="13.5703125" style="1" bestFit="1" customWidth="1"/>
    <col min="3313" max="3541" width="9.140625" style="1"/>
    <col min="3542" max="3542" width="4.42578125" style="1" bestFit="1" customWidth="1"/>
    <col min="3543" max="3543" width="18.28515625" style="1" bestFit="1" customWidth="1"/>
    <col min="3544" max="3544" width="19" style="1" bestFit="1" customWidth="1"/>
    <col min="3545" max="3545" width="15.42578125" style="1" bestFit="1" customWidth="1"/>
    <col min="3546" max="3547" width="12.42578125" style="1" bestFit="1" customWidth="1"/>
    <col min="3548" max="3548" width="7.140625" style="1" bestFit="1" customWidth="1"/>
    <col min="3549" max="3549" width="10.140625" style="1" bestFit="1" customWidth="1"/>
    <col min="3550" max="3550" width="15.85546875" style="1" bestFit="1" customWidth="1"/>
    <col min="3551" max="3551" width="15.140625" style="1" bestFit="1" customWidth="1"/>
    <col min="3552" max="3552" width="18.28515625" style="1" bestFit="1" customWidth="1"/>
    <col min="3553" max="3553" width="13.28515625" style="1" bestFit="1" customWidth="1"/>
    <col min="3554" max="3554" width="19.28515625" style="1" customWidth="1"/>
    <col min="3555" max="3555" width="15.140625" style="1" customWidth="1"/>
    <col min="3556" max="3556" width="21" style="1" bestFit="1" customWidth="1"/>
    <col min="3557" max="3557" width="17.140625" style="1" bestFit="1" customWidth="1"/>
    <col min="3558" max="3558" width="16.85546875" style="1" bestFit="1" customWidth="1"/>
    <col min="3559" max="3559" width="16.7109375" style="1" bestFit="1" customWidth="1"/>
    <col min="3560" max="3560" width="15.7109375" style="1" bestFit="1" customWidth="1"/>
    <col min="3561" max="3561" width="16.28515625" style="1" bestFit="1" customWidth="1"/>
    <col min="3562" max="3562" width="17.28515625" style="1" customWidth="1"/>
    <col min="3563" max="3563" width="23.42578125" style="1" bestFit="1" customWidth="1"/>
    <col min="3564" max="3564" width="31.85546875" style="1" bestFit="1" customWidth="1"/>
    <col min="3565" max="3565" width="7.85546875" style="1" bestFit="1" customWidth="1"/>
    <col min="3566" max="3566" width="5.7109375" style="1" bestFit="1" customWidth="1"/>
    <col min="3567" max="3567" width="9.140625" style="1" bestFit="1" customWidth="1"/>
    <col min="3568" max="3568" width="13.5703125" style="1" bestFit="1" customWidth="1"/>
    <col min="3569" max="3797" width="9.140625" style="1"/>
    <col min="3798" max="3798" width="4.42578125" style="1" bestFit="1" customWidth="1"/>
    <col min="3799" max="3799" width="18.28515625" style="1" bestFit="1" customWidth="1"/>
    <col min="3800" max="3800" width="19" style="1" bestFit="1" customWidth="1"/>
    <col min="3801" max="3801" width="15.42578125" style="1" bestFit="1" customWidth="1"/>
    <col min="3802" max="3803" width="12.42578125" style="1" bestFit="1" customWidth="1"/>
    <col min="3804" max="3804" width="7.140625" style="1" bestFit="1" customWidth="1"/>
    <col min="3805" max="3805" width="10.140625" style="1" bestFit="1" customWidth="1"/>
    <col min="3806" max="3806" width="15.85546875" style="1" bestFit="1" customWidth="1"/>
    <col min="3807" max="3807" width="15.140625" style="1" bestFit="1" customWidth="1"/>
    <col min="3808" max="3808" width="18.28515625" style="1" bestFit="1" customWidth="1"/>
    <col min="3809" max="3809" width="13.28515625" style="1" bestFit="1" customWidth="1"/>
    <col min="3810" max="3810" width="19.28515625" style="1" customWidth="1"/>
    <col min="3811" max="3811" width="15.140625" style="1" customWidth="1"/>
    <col min="3812" max="3812" width="21" style="1" bestFit="1" customWidth="1"/>
    <col min="3813" max="3813" width="17.140625" style="1" bestFit="1" customWidth="1"/>
    <col min="3814" max="3814" width="16.85546875" style="1" bestFit="1" customWidth="1"/>
    <col min="3815" max="3815" width="16.7109375" style="1" bestFit="1" customWidth="1"/>
    <col min="3816" max="3816" width="15.7109375" style="1" bestFit="1" customWidth="1"/>
    <col min="3817" max="3817" width="16.28515625" style="1" bestFit="1" customWidth="1"/>
    <col min="3818" max="3818" width="17.28515625" style="1" customWidth="1"/>
    <col min="3819" max="3819" width="23.42578125" style="1" bestFit="1" customWidth="1"/>
    <col min="3820" max="3820" width="31.85546875" style="1" bestFit="1" customWidth="1"/>
    <col min="3821" max="3821" width="7.85546875" style="1" bestFit="1" customWidth="1"/>
    <col min="3822" max="3822" width="5.7109375" style="1" bestFit="1" customWidth="1"/>
    <col min="3823" max="3823" width="9.140625" style="1" bestFit="1" customWidth="1"/>
    <col min="3824" max="3824" width="13.5703125" style="1" bestFit="1" customWidth="1"/>
    <col min="3825" max="4053" width="9.140625" style="1"/>
    <col min="4054" max="4054" width="4.42578125" style="1" bestFit="1" customWidth="1"/>
    <col min="4055" max="4055" width="18.28515625" style="1" bestFit="1" customWidth="1"/>
    <col min="4056" max="4056" width="19" style="1" bestFit="1" customWidth="1"/>
    <col min="4057" max="4057" width="15.42578125" style="1" bestFit="1" customWidth="1"/>
    <col min="4058" max="4059" width="12.42578125" style="1" bestFit="1" customWidth="1"/>
    <col min="4060" max="4060" width="7.140625" style="1" bestFit="1" customWidth="1"/>
    <col min="4061" max="4061" width="10.140625" style="1" bestFit="1" customWidth="1"/>
    <col min="4062" max="4062" width="15.85546875" style="1" bestFit="1" customWidth="1"/>
    <col min="4063" max="4063" width="15.140625" style="1" bestFit="1" customWidth="1"/>
    <col min="4064" max="4064" width="18.28515625" style="1" bestFit="1" customWidth="1"/>
    <col min="4065" max="4065" width="13.28515625" style="1" bestFit="1" customWidth="1"/>
    <col min="4066" max="4066" width="19.28515625" style="1" customWidth="1"/>
    <col min="4067" max="4067" width="15.140625" style="1" customWidth="1"/>
    <col min="4068" max="4068" width="21" style="1" bestFit="1" customWidth="1"/>
    <col min="4069" max="4069" width="17.140625" style="1" bestFit="1" customWidth="1"/>
    <col min="4070" max="4070" width="16.85546875" style="1" bestFit="1" customWidth="1"/>
    <col min="4071" max="4071" width="16.7109375" style="1" bestFit="1" customWidth="1"/>
    <col min="4072" max="4072" width="15.7109375" style="1" bestFit="1" customWidth="1"/>
    <col min="4073" max="4073" width="16.28515625" style="1" bestFit="1" customWidth="1"/>
    <col min="4074" max="4074" width="17.28515625" style="1" customWidth="1"/>
    <col min="4075" max="4075" width="23.42578125" style="1" bestFit="1" customWidth="1"/>
    <col min="4076" max="4076" width="31.85546875" style="1" bestFit="1" customWidth="1"/>
    <col min="4077" max="4077" width="7.85546875" style="1" bestFit="1" customWidth="1"/>
    <col min="4078" max="4078" width="5.7109375" style="1" bestFit="1" customWidth="1"/>
    <col min="4079" max="4079" width="9.140625" style="1" bestFit="1" customWidth="1"/>
    <col min="4080" max="4080" width="13.5703125" style="1" bestFit="1" customWidth="1"/>
    <col min="4081" max="4309" width="9.140625" style="1"/>
    <col min="4310" max="4310" width="4.42578125" style="1" bestFit="1" customWidth="1"/>
    <col min="4311" max="4311" width="18.28515625" style="1" bestFit="1" customWidth="1"/>
    <col min="4312" max="4312" width="19" style="1" bestFit="1" customWidth="1"/>
    <col min="4313" max="4313" width="15.42578125" style="1" bestFit="1" customWidth="1"/>
    <col min="4314" max="4315" width="12.42578125" style="1" bestFit="1" customWidth="1"/>
    <col min="4316" max="4316" width="7.140625" style="1" bestFit="1" customWidth="1"/>
    <col min="4317" max="4317" width="10.140625" style="1" bestFit="1" customWidth="1"/>
    <col min="4318" max="4318" width="15.85546875" style="1" bestFit="1" customWidth="1"/>
    <col min="4319" max="4319" width="15.140625" style="1" bestFit="1" customWidth="1"/>
    <col min="4320" max="4320" width="18.28515625" style="1" bestFit="1" customWidth="1"/>
    <col min="4321" max="4321" width="13.28515625" style="1" bestFit="1" customWidth="1"/>
    <col min="4322" max="4322" width="19.28515625" style="1" customWidth="1"/>
    <col min="4323" max="4323" width="15.140625" style="1" customWidth="1"/>
    <col min="4324" max="4324" width="21" style="1" bestFit="1" customWidth="1"/>
    <col min="4325" max="4325" width="17.140625" style="1" bestFit="1" customWidth="1"/>
    <col min="4326" max="4326" width="16.85546875" style="1" bestFit="1" customWidth="1"/>
    <col min="4327" max="4327" width="16.7109375" style="1" bestFit="1" customWidth="1"/>
    <col min="4328" max="4328" width="15.7109375" style="1" bestFit="1" customWidth="1"/>
    <col min="4329" max="4329" width="16.28515625" style="1" bestFit="1" customWidth="1"/>
    <col min="4330" max="4330" width="17.28515625" style="1" customWidth="1"/>
    <col min="4331" max="4331" width="23.42578125" style="1" bestFit="1" customWidth="1"/>
    <col min="4332" max="4332" width="31.85546875" style="1" bestFit="1" customWidth="1"/>
    <col min="4333" max="4333" width="7.85546875" style="1" bestFit="1" customWidth="1"/>
    <col min="4334" max="4334" width="5.7109375" style="1" bestFit="1" customWidth="1"/>
    <col min="4335" max="4335" width="9.140625" style="1" bestFit="1" customWidth="1"/>
    <col min="4336" max="4336" width="13.5703125" style="1" bestFit="1" customWidth="1"/>
    <col min="4337" max="4565" width="9.140625" style="1"/>
    <col min="4566" max="4566" width="4.42578125" style="1" bestFit="1" customWidth="1"/>
    <col min="4567" max="4567" width="18.28515625" style="1" bestFit="1" customWidth="1"/>
    <col min="4568" max="4568" width="19" style="1" bestFit="1" customWidth="1"/>
    <col min="4569" max="4569" width="15.42578125" style="1" bestFit="1" customWidth="1"/>
    <col min="4570" max="4571" width="12.42578125" style="1" bestFit="1" customWidth="1"/>
    <col min="4572" max="4572" width="7.140625" style="1" bestFit="1" customWidth="1"/>
    <col min="4573" max="4573" width="10.140625" style="1" bestFit="1" customWidth="1"/>
    <col min="4574" max="4574" width="15.85546875" style="1" bestFit="1" customWidth="1"/>
    <col min="4575" max="4575" width="15.140625" style="1" bestFit="1" customWidth="1"/>
    <col min="4576" max="4576" width="18.28515625" style="1" bestFit="1" customWidth="1"/>
    <col min="4577" max="4577" width="13.28515625" style="1" bestFit="1" customWidth="1"/>
    <col min="4578" max="4578" width="19.28515625" style="1" customWidth="1"/>
    <col min="4579" max="4579" width="15.140625" style="1" customWidth="1"/>
    <col min="4580" max="4580" width="21" style="1" bestFit="1" customWidth="1"/>
    <col min="4581" max="4581" width="17.140625" style="1" bestFit="1" customWidth="1"/>
    <col min="4582" max="4582" width="16.85546875" style="1" bestFit="1" customWidth="1"/>
    <col min="4583" max="4583" width="16.7109375" style="1" bestFit="1" customWidth="1"/>
    <col min="4584" max="4584" width="15.7109375" style="1" bestFit="1" customWidth="1"/>
    <col min="4585" max="4585" width="16.28515625" style="1" bestFit="1" customWidth="1"/>
    <col min="4586" max="4586" width="17.28515625" style="1" customWidth="1"/>
    <col min="4587" max="4587" width="23.42578125" style="1" bestFit="1" customWidth="1"/>
    <col min="4588" max="4588" width="31.85546875" style="1" bestFit="1" customWidth="1"/>
    <col min="4589" max="4589" width="7.85546875" style="1" bestFit="1" customWidth="1"/>
    <col min="4590" max="4590" width="5.7109375" style="1" bestFit="1" customWidth="1"/>
    <col min="4591" max="4591" width="9.140625" style="1" bestFit="1" customWidth="1"/>
    <col min="4592" max="4592" width="13.5703125" style="1" bestFit="1" customWidth="1"/>
    <col min="4593" max="4821" width="9.140625" style="1"/>
    <col min="4822" max="4822" width="4.42578125" style="1" bestFit="1" customWidth="1"/>
    <col min="4823" max="4823" width="18.28515625" style="1" bestFit="1" customWidth="1"/>
    <col min="4824" max="4824" width="19" style="1" bestFit="1" customWidth="1"/>
    <col min="4825" max="4825" width="15.42578125" style="1" bestFit="1" customWidth="1"/>
    <col min="4826" max="4827" width="12.42578125" style="1" bestFit="1" customWidth="1"/>
    <col min="4828" max="4828" width="7.140625" style="1" bestFit="1" customWidth="1"/>
    <col min="4829" max="4829" width="10.140625" style="1" bestFit="1" customWidth="1"/>
    <col min="4830" max="4830" width="15.85546875" style="1" bestFit="1" customWidth="1"/>
    <col min="4831" max="4831" width="15.140625" style="1" bestFit="1" customWidth="1"/>
    <col min="4832" max="4832" width="18.28515625" style="1" bestFit="1" customWidth="1"/>
    <col min="4833" max="4833" width="13.28515625" style="1" bestFit="1" customWidth="1"/>
    <col min="4834" max="4834" width="19.28515625" style="1" customWidth="1"/>
    <col min="4835" max="4835" width="15.140625" style="1" customWidth="1"/>
    <col min="4836" max="4836" width="21" style="1" bestFit="1" customWidth="1"/>
    <col min="4837" max="4837" width="17.140625" style="1" bestFit="1" customWidth="1"/>
    <col min="4838" max="4838" width="16.85546875" style="1" bestFit="1" customWidth="1"/>
    <col min="4839" max="4839" width="16.7109375" style="1" bestFit="1" customWidth="1"/>
    <col min="4840" max="4840" width="15.7109375" style="1" bestFit="1" customWidth="1"/>
    <col min="4841" max="4841" width="16.28515625" style="1" bestFit="1" customWidth="1"/>
    <col min="4842" max="4842" width="17.28515625" style="1" customWidth="1"/>
    <col min="4843" max="4843" width="23.42578125" style="1" bestFit="1" customWidth="1"/>
    <col min="4844" max="4844" width="31.85546875" style="1" bestFit="1" customWidth="1"/>
    <col min="4845" max="4845" width="7.85546875" style="1" bestFit="1" customWidth="1"/>
    <col min="4846" max="4846" width="5.7109375" style="1" bestFit="1" customWidth="1"/>
    <col min="4847" max="4847" width="9.140625" style="1" bestFit="1" customWidth="1"/>
    <col min="4848" max="4848" width="13.5703125" style="1" bestFit="1" customWidth="1"/>
    <col min="4849" max="5077" width="9.140625" style="1"/>
    <col min="5078" max="5078" width="4.42578125" style="1" bestFit="1" customWidth="1"/>
    <col min="5079" max="5079" width="18.28515625" style="1" bestFit="1" customWidth="1"/>
    <col min="5080" max="5080" width="19" style="1" bestFit="1" customWidth="1"/>
    <col min="5081" max="5081" width="15.42578125" style="1" bestFit="1" customWidth="1"/>
    <col min="5082" max="5083" width="12.42578125" style="1" bestFit="1" customWidth="1"/>
    <col min="5084" max="5084" width="7.140625" style="1" bestFit="1" customWidth="1"/>
    <col min="5085" max="5085" width="10.140625" style="1" bestFit="1" customWidth="1"/>
    <col min="5086" max="5086" width="15.85546875" style="1" bestFit="1" customWidth="1"/>
    <col min="5087" max="5087" width="15.140625" style="1" bestFit="1" customWidth="1"/>
    <col min="5088" max="5088" width="18.28515625" style="1" bestFit="1" customWidth="1"/>
    <col min="5089" max="5089" width="13.28515625" style="1" bestFit="1" customWidth="1"/>
    <col min="5090" max="5090" width="19.28515625" style="1" customWidth="1"/>
    <col min="5091" max="5091" width="15.140625" style="1" customWidth="1"/>
    <col min="5092" max="5092" width="21" style="1" bestFit="1" customWidth="1"/>
    <col min="5093" max="5093" width="17.140625" style="1" bestFit="1" customWidth="1"/>
    <col min="5094" max="5094" width="16.85546875" style="1" bestFit="1" customWidth="1"/>
    <col min="5095" max="5095" width="16.7109375" style="1" bestFit="1" customWidth="1"/>
    <col min="5096" max="5096" width="15.7109375" style="1" bestFit="1" customWidth="1"/>
    <col min="5097" max="5097" width="16.28515625" style="1" bestFit="1" customWidth="1"/>
    <col min="5098" max="5098" width="17.28515625" style="1" customWidth="1"/>
    <col min="5099" max="5099" width="23.42578125" style="1" bestFit="1" customWidth="1"/>
    <col min="5100" max="5100" width="31.85546875" style="1" bestFit="1" customWidth="1"/>
    <col min="5101" max="5101" width="7.85546875" style="1" bestFit="1" customWidth="1"/>
    <col min="5102" max="5102" width="5.7109375" style="1" bestFit="1" customWidth="1"/>
    <col min="5103" max="5103" width="9.140625" style="1" bestFit="1" customWidth="1"/>
    <col min="5104" max="5104" width="13.5703125" style="1" bestFit="1" customWidth="1"/>
    <col min="5105" max="5333" width="9.140625" style="1"/>
    <col min="5334" max="5334" width="4.42578125" style="1" bestFit="1" customWidth="1"/>
    <col min="5335" max="5335" width="18.28515625" style="1" bestFit="1" customWidth="1"/>
    <col min="5336" max="5336" width="19" style="1" bestFit="1" customWidth="1"/>
    <col min="5337" max="5337" width="15.42578125" style="1" bestFit="1" customWidth="1"/>
    <col min="5338" max="5339" width="12.42578125" style="1" bestFit="1" customWidth="1"/>
    <col min="5340" max="5340" width="7.140625" style="1" bestFit="1" customWidth="1"/>
    <col min="5341" max="5341" width="10.140625" style="1" bestFit="1" customWidth="1"/>
    <col min="5342" max="5342" width="15.85546875" style="1" bestFit="1" customWidth="1"/>
    <col min="5343" max="5343" width="15.140625" style="1" bestFit="1" customWidth="1"/>
    <col min="5344" max="5344" width="18.28515625" style="1" bestFit="1" customWidth="1"/>
    <col min="5345" max="5345" width="13.28515625" style="1" bestFit="1" customWidth="1"/>
    <col min="5346" max="5346" width="19.28515625" style="1" customWidth="1"/>
    <col min="5347" max="5347" width="15.140625" style="1" customWidth="1"/>
    <col min="5348" max="5348" width="21" style="1" bestFit="1" customWidth="1"/>
    <col min="5349" max="5349" width="17.140625" style="1" bestFit="1" customWidth="1"/>
    <col min="5350" max="5350" width="16.85546875" style="1" bestFit="1" customWidth="1"/>
    <col min="5351" max="5351" width="16.7109375" style="1" bestFit="1" customWidth="1"/>
    <col min="5352" max="5352" width="15.7109375" style="1" bestFit="1" customWidth="1"/>
    <col min="5353" max="5353" width="16.28515625" style="1" bestFit="1" customWidth="1"/>
    <col min="5354" max="5354" width="17.28515625" style="1" customWidth="1"/>
    <col min="5355" max="5355" width="23.42578125" style="1" bestFit="1" customWidth="1"/>
    <col min="5356" max="5356" width="31.85546875" style="1" bestFit="1" customWidth="1"/>
    <col min="5357" max="5357" width="7.85546875" style="1" bestFit="1" customWidth="1"/>
    <col min="5358" max="5358" width="5.7109375" style="1" bestFit="1" customWidth="1"/>
    <col min="5359" max="5359" width="9.140625" style="1" bestFit="1" customWidth="1"/>
    <col min="5360" max="5360" width="13.5703125" style="1" bestFit="1" customWidth="1"/>
    <col min="5361" max="5589" width="9.140625" style="1"/>
    <col min="5590" max="5590" width="4.42578125" style="1" bestFit="1" customWidth="1"/>
    <col min="5591" max="5591" width="18.28515625" style="1" bestFit="1" customWidth="1"/>
    <col min="5592" max="5592" width="19" style="1" bestFit="1" customWidth="1"/>
    <col min="5593" max="5593" width="15.42578125" style="1" bestFit="1" customWidth="1"/>
    <col min="5594" max="5595" width="12.42578125" style="1" bestFit="1" customWidth="1"/>
    <col min="5596" max="5596" width="7.140625" style="1" bestFit="1" customWidth="1"/>
    <col min="5597" max="5597" width="10.140625" style="1" bestFit="1" customWidth="1"/>
    <col min="5598" max="5598" width="15.85546875" style="1" bestFit="1" customWidth="1"/>
    <col min="5599" max="5599" width="15.140625" style="1" bestFit="1" customWidth="1"/>
    <col min="5600" max="5600" width="18.28515625" style="1" bestFit="1" customWidth="1"/>
    <col min="5601" max="5601" width="13.28515625" style="1" bestFit="1" customWidth="1"/>
    <col min="5602" max="5602" width="19.28515625" style="1" customWidth="1"/>
    <col min="5603" max="5603" width="15.140625" style="1" customWidth="1"/>
    <col min="5604" max="5604" width="21" style="1" bestFit="1" customWidth="1"/>
    <col min="5605" max="5605" width="17.140625" style="1" bestFit="1" customWidth="1"/>
    <col min="5606" max="5606" width="16.85546875" style="1" bestFit="1" customWidth="1"/>
    <col min="5607" max="5607" width="16.7109375" style="1" bestFit="1" customWidth="1"/>
    <col min="5608" max="5608" width="15.7109375" style="1" bestFit="1" customWidth="1"/>
    <col min="5609" max="5609" width="16.28515625" style="1" bestFit="1" customWidth="1"/>
    <col min="5610" max="5610" width="17.28515625" style="1" customWidth="1"/>
    <col min="5611" max="5611" width="23.42578125" style="1" bestFit="1" customWidth="1"/>
    <col min="5612" max="5612" width="31.85546875" style="1" bestFit="1" customWidth="1"/>
    <col min="5613" max="5613" width="7.85546875" style="1" bestFit="1" customWidth="1"/>
    <col min="5614" max="5614" width="5.7109375" style="1" bestFit="1" customWidth="1"/>
    <col min="5615" max="5615" width="9.140625" style="1" bestFit="1" customWidth="1"/>
    <col min="5616" max="5616" width="13.5703125" style="1" bestFit="1" customWidth="1"/>
    <col min="5617" max="5845" width="9.140625" style="1"/>
    <col min="5846" max="5846" width="4.42578125" style="1" bestFit="1" customWidth="1"/>
    <col min="5847" max="5847" width="18.28515625" style="1" bestFit="1" customWidth="1"/>
    <col min="5848" max="5848" width="19" style="1" bestFit="1" customWidth="1"/>
    <col min="5849" max="5849" width="15.42578125" style="1" bestFit="1" customWidth="1"/>
    <col min="5850" max="5851" width="12.42578125" style="1" bestFit="1" customWidth="1"/>
    <col min="5852" max="5852" width="7.140625" style="1" bestFit="1" customWidth="1"/>
    <col min="5853" max="5853" width="10.140625" style="1" bestFit="1" customWidth="1"/>
    <col min="5854" max="5854" width="15.85546875" style="1" bestFit="1" customWidth="1"/>
    <col min="5855" max="5855" width="15.140625" style="1" bestFit="1" customWidth="1"/>
    <col min="5856" max="5856" width="18.28515625" style="1" bestFit="1" customWidth="1"/>
    <col min="5857" max="5857" width="13.28515625" style="1" bestFit="1" customWidth="1"/>
    <col min="5858" max="5858" width="19.28515625" style="1" customWidth="1"/>
    <col min="5859" max="5859" width="15.140625" style="1" customWidth="1"/>
    <col min="5860" max="5860" width="21" style="1" bestFit="1" customWidth="1"/>
    <col min="5861" max="5861" width="17.140625" style="1" bestFit="1" customWidth="1"/>
    <col min="5862" max="5862" width="16.85546875" style="1" bestFit="1" customWidth="1"/>
    <col min="5863" max="5863" width="16.7109375" style="1" bestFit="1" customWidth="1"/>
    <col min="5864" max="5864" width="15.7109375" style="1" bestFit="1" customWidth="1"/>
    <col min="5865" max="5865" width="16.28515625" style="1" bestFit="1" customWidth="1"/>
    <col min="5866" max="5866" width="17.28515625" style="1" customWidth="1"/>
    <col min="5867" max="5867" width="23.42578125" style="1" bestFit="1" customWidth="1"/>
    <col min="5868" max="5868" width="31.85546875" style="1" bestFit="1" customWidth="1"/>
    <col min="5869" max="5869" width="7.85546875" style="1" bestFit="1" customWidth="1"/>
    <col min="5870" max="5870" width="5.7109375" style="1" bestFit="1" customWidth="1"/>
    <col min="5871" max="5871" width="9.140625" style="1" bestFit="1" customWidth="1"/>
    <col min="5872" max="5872" width="13.5703125" style="1" bestFit="1" customWidth="1"/>
    <col min="5873" max="6101" width="9.140625" style="1"/>
    <col min="6102" max="6102" width="4.42578125" style="1" bestFit="1" customWidth="1"/>
    <col min="6103" max="6103" width="18.28515625" style="1" bestFit="1" customWidth="1"/>
    <col min="6104" max="6104" width="19" style="1" bestFit="1" customWidth="1"/>
    <col min="6105" max="6105" width="15.42578125" style="1" bestFit="1" customWidth="1"/>
    <col min="6106" max="6107" width="12.42578125" style="1" bestFit="1" customWidth="1"/>
    <col min="6108" max="6108" width="7.140625" style="1" bestFit="1" customWidth="1"/>
    <col min="6109" max="6109" width="10.140625" style="1" bestFit="1" customWidth="1"/>
    <col min="6110" max="6110" width="15.85546875" style="1" bestFit="1" customWidth="1"/>
    <col min="6111" max="6111" width="15.140625" style="1" bestFit="1" customWidth="1"/>
    <col min="6112" max="6112" width="18.28515625" style="1" bestFit="1" customWidth="1"/>
    <col min="6113" max="6113" width="13.28515625" style="1" bestFit="1" customWidth="1"/>
    <col min="6114" max="6114" width="19.28515625" style="1" customWidth="1"/>
    <col min="6115" max="6115" width="15.140625" style="1" customWidth="1"/>
    <col min="6116" max="6116" width="21" style="1" bestFit="1" customWidth="1"/>
    <col min="6117" max="6117" width="17.140625" style="1" bestFit="1" customWidth="1"/>
    <col min="6118" max="6118" width="16.85546875" style="1" bestFit="1" customWidth="1"/>
    <col min="6119" max="6119" width="16.7109375" style="1" bestFit="1" customWidth="1"/>
    <col min="6120" max="6120" width="15.7109375" style="1" bestFit="1" customWidth="1"/>
    <col min="6121" max="6121" width="16.28515625" style="1" bestFit="1" customWidth="1"/>
    <col min="6122" max="6122" width="17.28515625" style="1" customWidth="1"/>
    <col min="6123" max="6123" width="23.42578125" style="1" bestFit="1" customWidth="1"/>
    <col min="6124" max="6124" width="31.85546875" style="1" bestFit="1" customWidth="1"/>
    <col min="6125" max="6125" width="7.85546875" style="1" bestFit="1" customWidth="1"/>
    <col min="6126" max="6126" width="5.7109375" style="1" bestFit="1" customWidth="1"/>
    <col min="6127" max="6127" width="9.140625" style="1" bestFit="1" customWidth="1"/>
    <col min="6128" max="6128" width="13.5703125" style="1" bestFit="1" customWidth="1"/>
    <col min="6129" max="6357" width="9.140625" style="1"/>
    <col min="6358" max="6358" width="4.42578125" style="1" bestFit="1" customWidth="1"/>
    <col min="6359" max="6359" width="18.28515625" style="1" bestFit="1" customWidth="1"/>
    <col min="6360" max="6360" width="19" style="1" bestFit="1" customWidth="1"/>
    <col min="6361" max="6361" width="15.42578125" style="1" bestFit="1" customWidth="1"/>
    <col min="6362" max="6363" width="12.42578125" style="1" bestFit="1" customWidth="1"/>
    <col min="6364" max="6364" width="7.140625" style="1" bestFit="1" customWidth="1"/>
    <col min="6365" max="6365" width="10.140625" style="1" bestFit="1" customWidth="1"/>
    <col min="6366" max="6366" width="15.85546875" style="1" bestFit="1" customWidth="1"/>
    <col min="6367" max="6367" width="15.140625" style="1" bestFit="1" customWidth="1"/>
    <col min="6368" max="6368" width="18.28515625" style="1" bestFit="1" customWidth="1"/>
    <col min="6369" max="6369" width="13.28515625" style="1" bestFit="1" customWidth="1"/>
    <col min="6370" max="6370" width="19.28515625" style="1" customWidth="1"/>
    <col min="6371" max="6371" width="15.140625" style="1" customWidth="1"/>
    <col min="6372" max="6372" width="21" style="1" bestFit="1" customWidth="1"/>
    <col min="6373" max="6373" width="17.140625" style="1" bestFit="1" customWidth="1"/>
    <col min="6374" max="6374" width="16.85546875" style="1" bestFit="1" customWidth="1"/>
    <col min="6375" max="6375" width="16.7109375" style="1" bestFit="1" customWidth="1"/>
    <col min="6376" max="6376" width="15.7109375" style="1" bestFit="1" customWidth="1"/>
    <col min="6377" max="6377" width="16.28515625" style="1" bestFit="1" customWidth="1"/>
    <col min="6378" max="6378" width="17.28515625" style="1" customWidth="1"/>
    <col min="6379" max="6379" width="23.42578125" style="1" bestFit="1" customWidth="1"/>
    <col min="6380" max="6380" width="31.85546875" style="1" bestFit="1" customWidth="1"/>
    <col min="6381" max="6381" width="7.85546875" style="1" bestFit="1" customWidth="1"/>
    <col min="6382" max="6382" width="5.7109375" style="1" bestFit="1" customWidth="1"/>
    <col min="6383" max="6383" width="9.140625" style="1" bestFit="1" customWidth="1"/>
    <col min="6384" max="6384" width="13.5703125" style="1" bestFit="1" customWidth="1"/>
    <col min="6385" max="6613" width="9.140625" style="1"/>
    <col min="6614" max="6614" width="4.42578125" style="1" bestFit="1" customWidth="1"/>
    <col min="6615" max="6615" width="18.28515625" style="1" bestFit="1" customWidth="1"/>
    <col min="6616" max="6616" width="19" style="1" bestFit="1" customWidth="1"/>
    <col min="6617" max="6617" width="15.42578125" style="1" bestFit="1" customWidth="1"/>
    <col min="6618" max="6619" width="12.42578125" style="1" bestFit="1" customWidth="1"/>
    <col min="6620" max="6620" width="7.140625" style="1" bestFit="1" customWidth="1"/>
    <col min="6621" max="6621" width="10.140625" style="1" bestFit="1" customWidth="1"/>
    <col min="6622" max="6622" width="15.85546875" style="1" bestFit="1" customWidth="1"/>
    <col min="6623" max="6623" width="15.140625" style="1" bestFit="1" customWidth="1"/>
    <col min="6624" max="6624" width="18.28515625" style="1" bestFit="1" customWidth="1"/>
    <col min="6625" max="6625" width="13.28515625" style="1" bestFit="1" customWidth="1"/>
    <col min="6626" max="6626" width="19.28515625" style="1" customWidth="1"/>
    <col min="6627" max="6627" width="15.140625" style="1" customWidth="1"/>
    <col min="6628" max="6628" width="21" style="1" bestFit="1" customWidth="1"/>
    <col min="6629" max="6629" width="17.140625" style="1" bestFit="1" customWidth="1"/>
    <col min="6630" max="6630" width="16.85546875" style="1" bestFit="1" customWidth="1"/>
    <col min="6631" max="6631" width="16.7109375" style="1" bestFit="1" customWidth="1"/>
    <col min="6632" max="6632" width="15.7109375" style="1" bestFit="1" customWidth="1"/>
    <col min="6633" max="6633" width="16.28515625" style="1" bestFit="1" customWidth="1"/>
    <col min="6634" max="6634" width="17.28515625" style="1" customWidth="1"/>
    <col min="6635" max="6635" width="23.42578125" style="1" bestFit="1" customWidth="1"/>
    <col min="6636" max="6636" width="31.85546875" style="1" bestFit="1" customWidth="1"/>
    <col min="6637" max="6637" width="7.85546875" style="1" bestFit="1" customWidth="1"/>
    <col min="6638" max="6638" width="5.7109375" style="1" bestFit="1" customWidth="1"/>
    <col min="6639" max="6639" width="9.140625" style="1" bestFit="1" customWidth="1"/>
    <col min="6640" max="6640" width="13.5703125" style="1" bestFit="1" customWidth="1"/>
    <col min="6641" max="6869" width="9.140625" style="1"/>
    <col min="6870" max="6870" width="4.42578125" style="1" bestFit="1" customWidth="1"/>
    <col min="6871" max="6871" width="18.28515625" style="1" bestFit="1" customWidth="1"/>
    <col min="6872" max="6872" width="19" style="1" bestFit="1" customWidth="1"/>
    <col min="6873" max="6873" width="15.42578125" style="1" bestFit="1" customWidth="1"/>
    <col min="6874" max="6875" width="12.42578125" style="1" bestFit="1" customWidth="1"/>
    <col min="6876" max="6876" width="7.140625" style="1" bestFit="1" customWidth="1"/>
    <col min="6877" max="6877" width="10.140625" style="1" bestFit="1" customWidth="1"/>
    <col min="6878" max="6878" width="15.85546875" style="1" bestFit="1" customWidth="1"/>
    <col min="6879" max="6879" width="15.140625" style="1" bestFit="1" customWidth="1"/>
    <col min="6880" max="6880" width="18.28515625" style="1" bestFit="1" customWidth="1"/>
    <col min="6881" max="6881" width="13.28515625" style="1" bestFit="1" customWidth="1"/>
    <col min="6882" max="6882" width="19.28515625" style="1" customWidth="1"/>
    <col min="6883" max="6883" width="15.140625" style="1" customWidth="1"/>
    <col min="6884" max="6884" width="21" style="1" bestFit="1" customWidth="1"/>
    <col min="6885" max="6885" width="17.140625" style="1" bestFit="1" customWidth="1"/>
    <col min="6886" max="6886" width="16.85546875" style="1" bestFit="1" customWidth="1"/>
    <col min="6887" max="6887" width="16.7109375" style="1" bestFit="1" customWidth="1"/>
    <col min="6888" max="6888" width="15.7109375" style="1" bestFit="1" customWidth="1"/>
    <col min="6889" max="6889" width="16.28515625" style="1" bestFit="1" customWidth="1"/>
    <col min="6890" max="6890" width="17.28515625" style="1" customWidth="1"/>
    <col min="6891" max="6891" width="23.42578125" style="1" bestFit="1" customWidth="1"/>
    <col min="6892" max="6892" width="31.85546875" style="1" bestFit="1" customWidth="1"/>
    <col min="6893" max="6893" width="7.85546875" style="1" bestFit="1" customWidth="1"/>
    <col min="6894" max="6894" width="5.7109375" style="1" bestFit="1" customWidth="1"/>
    <col min="6895" max="6895" width="9.140625" style="1" bestFit="1" customWidth="1"/>
    <col min="6896" max="6896" width="13.5703125" style="1" bestFit="1" customWidth="1"/>
    <col min="6897" max="7125" width="9.140625" style="1"/>
    <col min="7126" max="7126" width="4.42578125" style="1" bestFit="1" customWidth="1"/>
    <col min="7127" max="7127" width="18.28515625" style="1" bestFit="1" customWidth="1"/>
    <col min="7128" max="7128" width="19" style="1" bestFit="1" customWidth="1"/>
    <col min="7129" max="7129" width="15.42578125" style="1" bestFit="1" customWidth="1"/>
    <col min="7130" max="7131" width="12.42578125" style="1" bestFit="1" customWidth="1"/>
    <col min="7132" max="7132" width="7.140625" style="1" bestFit="1" customWidth="1"/>
    <col min="7133" max="7133" width="10.140625" style="1" bestFit="1" customWidth="1"/>
    <col min="7134" max="7134" width="15.85546875" style="1" bestFit="1" customWidth="1"/>
    <col min="7135" max="7135" width="15.140625" style="1" bestFit="1" customWidth="1"/>
    <col min="7136" max="7136" width="18.28515625" style="1" bestFit="1" customWidth="1"/>
    <col min="7137" max="7137" width="13.28515625" style="1" bestFit="1" customWidth="1"/>
    <col min="7138" max="7138" width="19.28515625" style="1" customWidth="1"/>
    <col min="7139" max="7139" width="15.140625" style="1" customWidth="1"/>
    <col min="7140" max="7140" width="21" style="1" bestFit="1" customWidth="1"/>
    <col min="7141" max="7141" width="17.140625" style="1" bestFit="1" customWidth="1"/>
    <col min="7142" max="7142" width="16.85546875" style="1" bestFit="1" customWidth="1"/>
    <col min="7143" max="7143" width="16.7109375" style="1" bestFit="1" customWidth="1"/>
    <col min="7144" max="7144" width="15.7109375" style="1" bestFit="1" customWidth="1"/>
    <col min="7145" max="7145" width="16.28515625" style="1" bestFit="1" customWidth="1"/>
    <col min="7146" max="7146" width="17.28515625" style="1" customWidth="1"/>
    <col min="7147" max="7147" width="23.42578125" style="1" bestFit="1" customWidth="1"/>
    <col min="7148" max="7148" width="31.85546875" style="1" bestFit="1" customWidth="1"/>
    <col min="7149" max="7149" width="7.85546875" style="1" bestFit="1" customWidth="1"/>
    <col min="7150" max="7150" width="5.7109375" style="1" bestFit="1" customWidth="1"/>
    <col min="7151" max="7151" width="9.140625" style="1" bestFit="1" customWidth="1"/>
    <col min="7152" max="7152" width="13.5703125" style="1" bestFit="1" customWidth="1"/>
    <col min="7153" max="7381" width="9.140625" style="1"/>
    <col min="7382" max="7382" width="4.42578125" style="1" bestFit="1" customWidth="1"/>
    <col min="7383" max="7383" width="18.28515625" style="1" bestFit="1" customWidth="1"/>
    <col min="7384" max="7384" width="19" style="1" bestFit="1" customWidth="1"/>
    <col min="7385" max="7385" width="15.42578125" style="1" bestFit="1" customWidth="1"/>
    <col min="7386" max="7387" width="12.42578125" style="1" bestFit="1" customWidth="1"/>
    <col min="7388" max="7388" width="7.140625" style="1" bestFit="1" customWidth="1"/>
    <col min="7389" max="7389" width="10.140625" style="1" bestFit="1" customWidth="1"/>
    <col min="7390" max="7390" width="15.85546875" style="1" bestFit="1" customWidth="1"/>
    <col min="7391" max="7391" width="15.140625" style="1" bestFit="1" customWidth="1"/>
    <col min="7392" max="7392" width="18.28515625" style="1" bestFit="1" customWidth="1"/>
    <col min="7393" max="7393" width="13.28515625" style="1" bestFit="1" customWidth="1"/>
    <col min="7394" max="7394" width="19.28515625" style="1" customWidth="1"/>
    <col min="7395" max="7395" width="15.140625" style="1" customWidth="1"/>
    <col min="7396" max="7396" width="21" style="1" bestFit="1" customWidth="1"/>
    <col min="7397" max="7397" width="17.140625" style="1" bestFit="1" customWidth="1"/>
    <col min="7398" max="7398" width="16.85546875" style="1" bestFit="1" customWidth="1"/>
    <col min="7399" max="7399" width="16.7109375" style="1" bestFit="1" customWidth="1"/>
    <col min="7400" max="7400" width="15.7109375" style="1" bestFit="1" customWidth="1"/>
    <col min="7401" max="7401" width="16.28515625" style="1" bestFit="1" customWidth="1"/>
    <col min="7402" max="7402" width="17.28515625" style="1" customWidth="1"/>
    <col min="7403" max="7403" width="23.42578125" style="1" bestFit="1" customWidth="1"/>
    <col min="7404" max="7404" width="31.85546875" style="1" bestFit="1" customWidth="1"/>
    <col min="7405" max="7405" width="7.85546875" style="1" bestFit="1" customWidth="1"/>
    <col min="7406" max="7406" width="5.7109375" style="1" bestFit="1" customWidth="1"/>
    <col min="7407" max="7407" width="9.140625" style="1" bestFit="1" customWidth="1"/>
    <col min="7408" max="7408" width="13.5703125" style="1" bestFit="1" customWidth="1"/>
    <col min="7409" max="7637" width="9.140625" style="1"/>
    <col min="7638" max="7638" width="4.42578125" style="1" bestFit="1" customWidth="1"/>
    <col min="7639" max="7639" width="18.28515625" style="1" bestFit="1" customWidth="1"/>
    <col min="7640" max="7640" width="19" style="1" bestFit="1" customWidth="1"/>
    <col min="7641" max="7641" width="15.42578125" style="1" bestFit="1" customWidth="1"/>
    <col min="7642" max="7643" width="12.42578125" style="1" bestFit="1" customWidth="1"/>
    <col min="7644" max="7644" width="7.140625" style="1" bestFit="1" customWidth="1"/>
    <col min="7645" max="7645" width="10.140625" style="1" bestFit="1" customWidth="1"/>
    <col min="7646" max="7646" width="15.85546875" style="1" bestFit="1" customWidth="1"/>
    <col min="7647" max="7647" width="15.140625" style="1" bestFit="1" customWidth="1"/>
    <col min="7648" max="7648" width="18.28515625" style="1" bestFit="1" customWidth="1"/>
    <col min="7649" max="7649" width="13.28515625" style="1" bestFit="1" customWidth="1"/>
    <col min="7650" max="7650" width="19.28515625" style="1" customWidth="1"/>
    <col min="7651" max="7651" width="15.140625" style="1" customWidth="1"/>
    <col min="7652" max="7652" width="21" style="1" bestFit="1" customWidth="1"/>
    <col min="7653" max="7653" width="17.140625" style="1" bestFit="1" customWidth="1"/>
    <col min="7654" max="7654" width="16.85546875" style="1" bestFit="1" customWidth="1"/>
    <col min="7655" max="7655" width="16.7109375" style="1" bestFit="1" customWidth="1"/>
    <col min="7656" max="7656" width="15.7109375" style="1" bestFit="1" customWidth="1"/>
    <col min="7657" max="7657" width="16.28515625" style="1" bestFit="1" customWidth="1"/>
    <col min="7658" max="7658" width="17.28515625" style="1" customWidth="1"/>
    <col min="7659" max="7659" width="23.42578125" style="1" bestFit="1" customWidth="1"/>
    <col min="7660" max="7660" width="31.85546875" style="1" bestFit="1" customWidth="1"/>
    <col min="7661" max="7661" width="7.85546875" style="1" bestFit="1" customWidth="1"/>
    <col min="7662" max="7662" width="5.7109375" style="1" bestFit="1" customWidth="1"/>
    <col min="7663" max="7663" width="9.140625" style="1" bestFit="1" customWidth="1"/>
    <col min="7664" max="7664" width="13.5703125" style="1" bestFit="1" customWidth="1"/>
    <col min="7665" max="7893" width="9.140625" style="1"/>
    <col min="7894" max="7894" width="4.42578125" style="1" bestFit="1" customWidth="1"/>
    <col min="7895" max="7895" width="18.28515625" style="1" bestFit="1" customWidth="1"/>
    <col min="7896" max="7896" width="19" style="1" bestFit="1" customWidth="1"/>
    <col min="7897" max="7897" width="15.42578125" style="1" bestFit="1" customWidth="1"/>
    <col min="7898" max="7899" width="12.42578125" style="1" bestFit="1" customWidth="1"/>
    <col min="7900" max="7900" width="7.140625" style="1" bestFit="1" customWidth="1"/>
    <col min="7901" max="7901" width="10.140625" style="1" bestFit="1" customWidth="1"/>
    <col min="7902" max="7902" width="15.85546875" style="1" bestFit="1" customWidth="1"/>
    <col min="7903" max="7903" width="15.140625" style="1" bestFit="1" customWidth="1"/>
    <col min="7904" max="7904" width="18.28515625" style="1" bestFit="1" customWidth="1"/>
    <col min="7905" max="7905" width="13.28515625" style="1" bestFit="1" customWidth="1"/>
    <col min="7906" max="7906" width="19.28515625" style="1" customWidth="1"/>
    <col min="7907" max="7907" width="15.140625" style="1" customWidth="1"/>
    <col min="7908" max="7908" width="21" style="1" bestFit="1" customWidth="1"/>
    <col min="7909" max="7909" width="17.140625" style="1" bestFit="1" customWidth="1"/>
    <col min="7910" max="7910" width="16.85546875" style="1" bestFit="1" customWidth="1"/>
    <col min="7911" max="7911" width="16.7109375" style="1" bestFit="1" customWidth="1"/>
    <col min="7912" max="7912" width="15.7109375" style="1" bestFit="1" customWidth="1"/>
    <col min="7913" max="7913" width="16.28515625" style="1" bestFit="1" customWidth="1"/>
    <col min="7914" max="7914" width="17.28515625" style="1" customWidth="1"/>
    <col min="7915" max="7915" width="23.42578125" style="1" bestFit="1" customWidth="1"/>
    <col min="7916" max="7916" width="31.85546875" style="1" bestFit="1" customWidth="1"/>
    <col min="7917" max="7917" width="7.85546875" style="1" bestFit="1" customWidth="1"/>
    <col min="7918" max="7918" width="5.7109375" style="1" bestFit="1" customWidth="1"/>
    <col min="7919" max="7919" width="9.140625" style="1" bestFit="1" customWidth="1"/>
    <col min="7920" max="7920" width="13.5703125" style="1" bestFit="1" customWidth="1"/>
    <col min="7921" max="8149" width="9.140625" style="1"/>
    <col min="8150" max="8150" width="4.42578125" style="1" bestFit="1" customWidth="1"/>
    <col min="8151" max="8151" width="18.28515625" style="1" bestFit="1" customWidth="1"/>
    <col min="8152" max="8152" width="19" style="1" bestFit="1" customWidth="1"/>
    <col min="8153" max="8153" width="15.42578125" style="1" bestFit="1" customWidth="1"/>
    <col min="8154" max="8155" width="12.42578125" style="1" bestFit="1" customWidth="1"/>
    <col min="8156" max="8156" width="7.140625" style="1" bestFit="1" customWidth="1"/>
    <col min="8157" max="8157" width="10.140625" style="1" bestFit="1" customWidth="1"/>
    <col min="8158" max="8158" width="15.85546875" style="1" bestFit="1" customWidth="1"/>
    <col min="8159" max="8159" width="15.140625" style="1" bestFit="1" customWidth="1"/>
    <col min="8160" max="8160" width="18.28515625" style="1" bestFit="1" customWidth="1"/>
    <col min="8161" max="8161" width="13.28515625" style="1" bestFit="1" customWidth="1"/>
    <col min="8162" max="8162" width="19.28515625" style="1" customWidth="1"/>
    <col min="8163" max="8163" width="15.140625" style="1" customWidth="1"/>
    <col min="8164" max="8164" width="21" style="1" bestFit="1" customWidth="1"/>
    <col min="8165" max="8165" width="17.140625" style="1" bestFit="1" customWidth="1"/>
    <col min="8166" max="8166" width="16.85546875" style="1" bestFit="1" customWidth="1"/>
    <col min="8167" max="8167" width="16.7109375" style="1" bestFit="1" customWidth="1"/>
    <col min="8168" max="8168" width="15.7109375" style="1" bestFit="1" customWidth="1"/>
    <col min="8169" max="8169" width="16.28515625" style="1" bestFit="1" customWidth="1"/>
    <col min="8170" max="8170" width="17.28515625" style="1" customWidth="1"/>
    <col min="8171" max="8171" width="23.42578125" style="1" bestFit="1" customWidth="1"/>
    <col min="8172" max="8172" width="31.85546875" style="1" bestFit="1" customWidth="1"/>
    <col min="8173" max="8173" width="7.85546875" style="1" bestFit="1" customWidth="1"/>
    <col min="8174" max="8174" width="5.7109375" style="1" bestFit="1" customWidth="1"/>
    <col min="8175" max="8175" width="9.140625" style="1" bestFit="1" customWidth="1"/>
    <col min="8176" max="8176" width="13.5703125" style="1" bestFit="1" customWidth="1"/>
    <col min="8177" max="8405" width="9.140625" style="1"/>
    <col min="8406" max="8406" width="4.42578125" style="1" bestFit="1" customWidth="1"/>
    <col min="8407" max="8407" width="18.28515625" style="1" bestFit="1" customWidth="1"/>
    <col min="8408" max="8408" width="19" style="1" bestFit="1" customWidth="1"/>
    <col min="8409" max="8409" width="15.42578125" style="1" bestFit="1" customWidth="1"/>
    <col min="8410" max="8411" width="12.42578125" style="1" bestFit="1" customWidth="1"/>
    <col min="8412" max="8412" width="7.140625" style="1" bestFit="1" customWidth="1"/>
    <col min="8413" max="8413" width="10.140625" style="1" bestFit="1" customWidth="1"/>
    <col min="8414" max="8414" width="15.85546875" style="1" bestFit="1" customWidth="1"/>
    <col min="8415" max="8415" width="15.140625" style="1" bestFit="1" customWidth="1"/>
    <col min="8416" max="8416" width="18.28515625" style="1" bestFit="1" customWidth="1"/>
    <col min="8417" max="8417" width="13.28515625" style="1" bestFit="1" customWidth="1"/>
    <col min="8418" max="8418" width="19.28515625" style="1" customWidth="1"/>
    <col min="8419" max="8419" width="15.140625" style="1" customWidth="1"/>
    <col min="8420" max="8420" width="21" style="1" bestFit="1" customWidth="1"/>
    <col min="8421" max="8421" width="17.140625" style="1" bestFit="1" customWidth="1"/>
    <col min="8422" max="8422" width="16.85546875" style="1" bestFit="1" customWidth="1"/>
    <col min="8423" max="8423" width="16.7109375" style="1" bestFit="1" customWidth="1"/>
    <col min="8424" max="8424" width="15.7109375" style="1" bestFit="1" customWidth="1"/>
    <col min="8425" max="8425" width="16.28515625" style="1" bestFit="1" customWidth="1"/>
    <col min="8426" max="8426" width="17.28515625" style="1" customWidth="1"/>
    <col min="8427" max="8427" width="23.42578125" style="1" bestFit="1" customWidth="1"/>
    <col min="8428" max="8428" width="31.85546875" style="1" bestFit="1" customWidth="1"/>
    <col min="8429" max="8429" width="7.85546875" style="1" bestFit="1" customWidth="1"/>
    <col min="8430" max="8430" width="5.7109375" style="1" bestFit="1" customWidth="1"/>
    <col min="8431" max="8431" width="9.140625" style="1" bestFit="1" customWidth="1"/>
    <col min="8432" max="8432" width="13.5703125" style="1" bestFit="1" customWidth="1"/>
    <col min="8433" max="8661" width="9.140625" style="1"/>
    <col min="8662" max="8662" width="4.42578125" style="1" bestFit="1" customWidth="1"/>
    <col min="8663" max="8663" width="18.28515625" style="1" bestFit="1" customWidth="1"/>
    <col min="8664" max="8664" width="19" style="1" bestFit="1" customWidth="1"/>
    <col min="8665" max="8665" width="15.42578125" style="1" bestFit="1" customWidth="1"/>
    <col min="8666" max="8667" width="12.42578125" style="1" bestFit="1" customWidth="1"/>
    <col min="8668" max="8668" width="7.140625" style="1" bestFit="1" customWidth="1"/>
    <col min="8669" max="8669" width="10.140625" style="1" bestFit="1" customWidth="1"/>
    <col min="8670" max="8670" width="15.85546875" style="1" bestFit="1" customWidth="1"/>
    <col min="8671" max="8671" width="15.140625" style="1" bestFit="1" customWidth="1"/>
    <col min="8672" max="8672" width="18.28515625" style="1" bestFit="1" customWidth="1"/>
    <col min="8673" max="8673" width="13.28515625" style="1" bestFit="1" customWidth="1"/>
    <col min="8674" max="8674" width="19.28515625" style="1" customWidth="1"/>
    <col min="8675" max="8675" width="15.140625" style="1" customWidth="1"/>
    <col min="8676" max="8676" width="21" style="1" bestFit="1" customWidth="1"/>
    <col min="8677" max="8677" width="17.140625" style="1" bestFit="1" customWidth="1"/>
    <col min="8678" max="8678" width="16.85546875" style="1" bestFit="1" customWidth="1"/>
    <col min="8679" max="8679" width="16.7109375" style="1" bestFit="1" customWidth="1"/>
    <col min="8680" max="8680" width="15.7109375" style="1" bestFit="1" customWidth="1"/>
    <col min="8681" max="8681" width="16.28515625" style="1" bestFit="1" customWidth="1"/>
    <col min="8682" max="8682" width="17.28515625" style="1" customWidth="1"/>
    <col min="8683" max="8683" width="23.42578125" style="1" bestFit="1" customWidth="1"/>
    <col min="8684" max="8684" width="31.85546875" style="1" bestFit="1" customWidth="1"/>
    <col min="8685" max="8685" width="7.85546875" style="1" bestFit="1" customWidth="1"/>
    <col min="8686" max="8686" width="5.7109375" style="1" bestFit="1" customWidth="1"/>
    <col min="8687" max="8687" width="9.140625" style="1" bestFit="1" customWidth="1"/>
    <col min="8688" max="8688" width="13.5703125" style="1" bestFit="1" customWidth="1"/>
    <col min="8689" max="8917" width="9.140625" style="1"/>
    <col min="8918" max="8918" width="4.42578125" style="1" bestFit="1" customWidth="1"/>
    <col min="8919" max="8919" width="18.28515625" style="1" bestFit="1" customWidth="1"/>
    <col min="8920" max="8920" width="19" style="1" bestFit="1" customWidth="1"/>
    <col min="8921" max="8921" width="15.42578125" style="1" bestFit="1" customWidth="1"/>
    <col min="8922" max="8923" width="12.42578125" style="1" bestFit="1" customWidth="1"/>
    <col min="8924" max="8924" width="7.140625" style="1" bestFit="1" customWidth="1"/>
    <col min="8925" max="8925" width="10.140625" style="1" bestFit="1" customWidth="1"/>
    <col min="8926" max="8926" width="15.85546875" style="1" bestFit="1" customWidth="1"/>
    <col min="8927" max="8927" width="15.140625" style="1" bestFit="1" customWidth="1"/>
    <col min="8928" max="8928" width="18.28515625" style="1" bestFit="1" customWidth="1"/>
    <col min="8929" max="8929" width="13.28515625" style="1" bestFit="1" customWidth="1"/>
    <col min="8930" max="8930" width="19.28515625" style="1" customWidth="1"/>
    <col min="8931" max="8931" width="15.140625" style="1" customWidth="1"/>
    <col min="8932" max="8932" width="21" style="1" bestFit="1" customWidth="1"/>
    <col min="8933" max="8933" width="17.140625" style="1" bestFit="1" customWidth="1"/>
    <col min="8934" max="8934" width="16.85546875" style="1" bestFit="1" customWidth="1"/>
    <col min="8935" max="8935" width="16.7109375" style="1" bestFit="1" customWidth="1"/>
    <col min="8936" max="8936" width="15.7109375" style="1" bestFit="1" customWidth="1"/>
    <col min="8937" max="8937" width="16.28515625" style="1" bestFit="1" customWidth="1"/>
    <col min="8938" max="8938" width="17.28515625" style="1" customWidth="1"/>
    <col min="8939" max="8939" width="23.42578125" style="1" bestFit="1" customWidth="1"/>
    <col min="8940" max="8940" width="31.85546875" style="1" bestFit="1" customWidth="1"/>
    <col min="8941" max="8941" width="7.85546875" style="1" bestFit="1" customWidth="1"/>
    <col min="8942" max="8942" width="5.7109375" style="1" bestFit="1" customWidth="1"/>
    <col min="8943" max="8943" width="9.140625" style="1" bestFit="1" customWidth="1"/>
    <col min="8944" max="8944" width="13.5703125" style="1" bestFit="1" customWidth="1"/>
    <col min="8945" max="9173" width="9.140625" style="1"/>
    <col min="9174" max="9174" width="4.42578125" style="1" bestFit="1" customWidth="1"/>
    <col min="9175" max="9175" width="18.28515625" style="1" bestFit="1" customWidth="1"/>
    <col min="9176" max="9176" width="19" style="1" bestFit="1" customWidth="1"/>
    <col min="9177" max="9177" width="15.42578125" style="1" bestFit="1" customWidth="1"/>
    <col min="9178" max="9179" width="12.42578125" style="1" bestFit="1" customWidth="1"/>
    <col min="9180" max="9180" width="7.140625" style="1" bestFit="1" customWidth="1"/>
    <col min="9181" max="9181" width="10.140625" style="1" bestFit="1" customWidth="1"/>
    <col min="9182" max="9182" width="15.85546875" style="1" bestFit="1" customWidth="1"/>
    <col min="9183" max="9183" width="15.140625" style="1" bestFit="1" customWidth="1"/>
    <col min="9184" max="9184" width="18.28515625" style="1" bestFit="1" customWidth="1"/>
    <col min="9185" max="9185" width="13.28515625" style="1" bestFit="1" customWidth="1"/>
    <col min="9186" max="9186" width="19.28515625" style="1" customWidth="1"/>
    <col min="9187" max="9187" width="15.140625" style="1" customWidth="1"/>
    <col min="9188" max="9188" width="21" style="1" bestFit="1" customWidth="1"/>
    <col min="9189" max="9189" width="17.140625" style="1" bestFit="1" customWidth="1"/>
    <col min="9190" max="9190" width="16.85546875" style="1" bestFit="1" customWidth="1"/>
    <col min="9191" max="9191" width="16.7109375" style="1" bestFit="1" customWidth="1"/>
    <col min="9192" max="9192" width="15.7109375" style="1" bestFit="1" customWidth="1"/>
    <col min="9193" max="9193" width="16.28515625" style="1" bestFit="1" customWidth="1"/>
    <col min="9194" max="9194" width="17.28515625" style="1" customWidth="1"/>
    <col min="9195" max="9195" width="23.42578125" style="1" bestFit="1" customWidth="1"/>
    <col min="9196" max="9196" width="31.85546875" style="1" bestFit="1" customWidth="1"/>
    <col min="9197" max="9197" width="7.85546875" style="1" bestFit="1" customWidth="1"/>
    <col min="9198" max="9198" width="5.7109375" style="1" bestFit="1" customWidth="1"/>
    <col min="9199" max="9199" width="9.140625" style="1" bestFit="1" customWidth="1"/>
    <col min="9200" max="9200" width="13.5703125" style="1" bestFit="1" customWidth="1"/>
    <col min="9201" max="9429" width="9.140625" style="1"/>
    <col min="9430" max="9430" width="4.42578125" style="1" bestFit="1" customWidth="1"/>
    <col min="9431" max="9431" width="18.28515625" style="1" bestFit="1" customWidth="1"/>
    <col min="9432" max="9432" width="19" style="1" bestFit="1" customWidth="1"/>
    <col min="9433" max="9433" width="15.42578125" style="1" bestFit="1" customWidth="1"/>
    <col min="9434" max="9435" width="12.42578125" style="1" bestFit="1" customWidth="1"/>
    <col min="9436" max="9436" width="7.140625" style="1" bestFit="1" customWidth="1"/>
    <col min="9437" max="9437" width="10.140625" style="1" bestFit="1" customWidth="1"/>
    <col min="9438" max="9438" width="15.85546875" style="1" bestFit="1" customWidth="1"/>
    <col min="9439" max="9439" width="15.140625" style="1" bestFit="1" customWidth="1"/>
    <col min="9440" max="9440" width="18.28515625" style="1" bestFit="1" customWidth="1"/>
    <col min="9441" max="9441" width="13.28515625" style="1" bestFit="1" customWidth="1"/>
    <col min="9442" max="9442" width="19.28515625" style="1" customWidth="1"/>
    <col min="9443" max="9443" width="15.140625" style="1" customWidth="1"/>
    <col min="9444" max="9444" width="21" style="1" bestFit="1" customWidth="1"/>
    <col min="9445" max="9445" width="17.140625" style="1" bestFit="1" customWidth="1"/>
    <col min="9446" max="9446" width="16.85546875" style="1" bestFit="1" customWidth="1"/>
    <col min="9447" max="9447" width="16.7109375" style="1" bestFit="1" customWidth="1"/>
    <col min="9448" max="9448" width="15.7109375" style="1" bestFit="1" customWidth="1"/>
    <col min="9449" max="9449" width="16.28515625" style="1" bestFit="1" customWidth="1"/>
    <col min="9450" max="9450" width="17.28515625" style="1" customWidth="1"/>
    <col min="9451" max="9451" width="23.42578125" style="1" bestFit="1" customWidth="1"/>
    <col min="9452" max="9452" width="31.85546875" style="1" bestFit="1" customWidth="1"/>
    <col min="9453" max="9453" width="7.85546875" style="1" bestFit="1" customWidth="1"/>
    <col min="9454" max="9454" width="5.7109375" style="1" bestFit="1" customWidth="1"/>
    <col min="9455" max="9455" width="9.140625" style="1" bestFit="1" customWidth="1"/>
    <col min="9456" max="9456" width="13.5703125" style="1" bestFit="1" customWidth="1"/>
    <col min="9457" max="9685" width="9.140625" style="1"/>
    <col min="9686" max="9686" width="4.42578125" style="1" bestFit="1" customWidth="1"/>
    <col min="9687" max="9687" width="18.28515625" style="1" bestFit="1" customWidth="1"/>
    <col min="9688" max="9688" width="19" style="1" bestFit="1" customWidth="1"/>
    <col min="9689" max="9689" width="15.42578125" style="1" bestFit="1" customWidth="1"/>
    <col min="9690" max="9691" width="12.42578125" style="1" bestFit="1" customWidth="1"/>
    <col min="9692" max="9692" width="7.140625" style="1" bestFit="1" customWidth="1"/>
    <col min="9693" max="9693" width="10.140625" style="1" bestFit="1" customWidth="1"/>
    <col min="9694" max="9694" width="15.85546875" style="1" bestFit="1" customWidth="1"/>
    <col min="9695" max="9695" width="15.140625" style="1" bestFit="1" customWidth="1"/>
    <col min="9696" max="9696" width="18.28515625" style="1" bestFit="1" customWidth="1"/>
    <col min="9697" max="9697" width="13.28515625" style="1" bestFit="1" customWidth="1"/>
    <col min="9698" max="9698" width="19.28515625" style="1" customWidth="1"/>
    <col min="9699" max="9699" width="15.140625" style="1" customWidth="1"/>
    <col min="9700" max="9700" width="21" style="1" bestFit="1" customWidth="1"/>
    <col min="9701" max="9701" width="17.140625" style="1" bestFit="1" customWidth="1"/>
    <col min="9702" max="9702" width="16.85546875" style="1" bestFit="1" customWidth="1"/>
    <col min="9703" max="9703" width="16.7109375" style="1" bestFit="1" customWidth="1"/>
    <col min="9704" max="9704" width="15.7109375" style="1" bestFit="1" customWidth="1"/>
    <col min="9705" max="9705" width="16.28515625" style="1" bestFit="1" customWidth="1"/>
    <col min="9706" max="9706" width="17.28515625" style="1" customWidth="1"/>
    <col min="9707" max="9707" width="23.42578125" style="1" bestFit="1" customWidth="1"/>
    <col min="9708" max="9708" width="31.85546875" style="1" bestFit="1" customWidth="1"/>
    <col min="9709" max="9709" width="7.85546875" style="1" bestFit="1" customWidth="1"/>
    <col min="9710" max="9710" width="5.7109375" style="1" bestFit="1" customWidth="1"/>
    <col min="9711" max="9711" width="9.140625" style="1" bestFit="1" customWidth="1"/>
    <col min="9712" max="9712" width="13.5703125" style="1" bestFit="1" customWidth="1"/>
    <col min="9713" max="9941" width="9.140625" style="1"/>
    <col min="9942" max="9942" width="4.42578125" style="1" bestFit="1" customWidth="1"/>
    <col min="9943" max="9943" width="18.28515625" style="1" bestFit="1" customWidth="1"/>
    <col min="9944" max="9944" width="19" style="1" bestFit="1" customWidth="1"/>
    <col min="9945" max="9945" width="15.42578125" style="1" bestFit="1" customWidth="1"/>
    <col min="9946" max="9947" width="12.42578125" style="1" bestFit="1" customWidth="1"/>
    <col min="9948" max="9948" width="7.140625" style="1" bestFit="1" customWidth="1"/>
    <col min="9949" max="9949" width="10.140625" style="1" bestFit="1" customWidth="1"/>
    <col min="9950" max="9950" width="15.85546875" style="1" bestFit="1" customWidth="1"/>
    <col min="9951" max="9951" width="15.140625" style="1" bestFit="1" customWidth="1"/>
    <col min="9952" max="9952" width="18.28515625" style="1" bestFit="1" customWidth="1"/>
    <col min="9953" max="9953" width="13.28515625" style="1" bestFit="1" customWidth="1"/>
    <col min="9954" max="9954" width="19.28515625" style="1" customWidth="1"/>
    <col min="9955" max="9955" width="15.140625" style="1" customWidth="1"/>
    <col min="9956" max="9956" width="21" style="1" bestFit="1" customWidth="1"/>
    <col min="9957" max="9957" width="17.140625" style="1" bestFit="1" customWidth="1"/>
    <col min="9958" max="9958" width="16.85546875" style="1" bestFit="1" customWidth="1"/>
    <col min="9959" max="9959" width="16.7109375" style="1" bestFit="1" customWidth="1"/>
    <col min="9960" max="9960" width="15.7109375" style="1" bestFit="1" customWidth="1"/>
    <col min="9961" max="9961" width="16.28515625" style="1" bestFit="1" customWidth="1"/>
    <col min="9962" max="9962" width="17.28515625" style="1" customWidth="1"/>
    <col min="9963" max="9963" width="23.42578125" style="1" bestFit="1" customWidth="1"/>
    <col min="9964" max="9964" width="31.85546875" style="1" bestFit="1" customWidth="1"/>
    <col min="9965" max="9965" width="7.85546875" style="1" bestFit="1" customWidth="1"/>
    <col min="9966" max="9966" width="5.7109375" style="1" bestFit="1" customWidth="1"/>
    <col min="9967" max="9967" width="9.140625" style="1" bestFit="1" customWidth="1"/>
    <col min="9968" max="9968" width="13.5703125" style="1" bestFit="1" customWidth="1"/>
    <col min="9969" max="10197" width="9.140625" style="1"/>
    <col min="10198" max="10198" width="4.42578125" style="1" bestFit="1" customWidth="1"/>
    <col min="10199" max="10199" width="18.28515625" style="1" bestFit="1" customWidth="1"/>
    <col min="10200" max="10200" width="19" style="1" bestFit="1" customWidth="1"/>
    <col min="10201" max="10201" width="15.42578125" style="1" bestFit="1" customWidth="1"/>
    <col min="10202" max="10203" width="12.42578125" style="1" bestFit="1" customWidth="1"/>
    <col min="10204" max="10204" width="7.140625" style="1" bestFit="1" customWidth="1"/>
    <col min="10205" max="10205" width="10.140625" style="1" bestFit="1" customWidth="1"/>
    <col min="10206" max="10206" width="15.85546875" style="1" bestFit="1" customWidth="1"/>
    <col min="10207" max="10207" width="15.140625" style="1" bestFit="1" customWidth="1"/>
    <col min="10208" max="10208" width="18.28515625" style="1" bestFit="1" customWidth="1"/>
    <col min="10209" max="10209" width="13.28515625" style="1" bestFit="1" customWidth="1"/>
    <col min="10210" max="10210" width="19.28515625" style="1" customWidth="1"/>
    <col min="10211" max="10211" width="15.140625" style="1" customWidth="1"/>
    <col min="10212" max="10212" width="21" style="1" bestFit="1" customWidth="1"/>
    <col min="10213" max="10213" width="17.140625" style="1" bestFit="1" customWidth="1"/>
    <col min="10214" max="10214" width="16.85546875" style="1" bestFit="1" customWidth="1"/>
    <col min="10215" max="10215" width="16.7109375" style="1" bestFit="1" customWidth="1"/>
    <col min="10216" max="10216" width="15.7109375" style="1" bestFit="1" customWidth="1"/>
    <col min="10217" max="10217" width="16.28515625" style="1" bestFit="1" customWidth="1"/>
    <col min="10218" max="10218" width="17.28515625" style="1" customWidth="1"/>
    <col min="10219" max="10219" width="23.42578125" style="1" bestFit="1" customWidth="1"/>
    <col min="10220" max="10220" width="31.85546875" style="1" bestFit="1" customWidth="1"/>
    <col min="10221" max="10221" width="7.85546875" style="1" bestFit="1" customWidth="1"/>
    <col min="10222" max="10222" width="5.7109375" style="1" bestFit="1" customWidth="1"/>
    <col min="10223" max="10223" width="9.140625" style="1" bestFit="1" customWidth="1"/>
    <col min="10224" max="10224" width="13.5703125" style="1" bestFit="1" customWidth="1"/>
    <col min="10225" max="10453" width="9.140625" style="1"/>
    <col min="10454" max="10454" width="4.42578125" style="1" bestFit="1" customWidth="1"/>
    <col min="10455" max="10455" width="18.28515625" style="1" bestFit="1" customWidth="1"/>
    <col min="10456" max="10456" width="19" style="1" bestFit="1" customWidth="1"/>
    <col min="10457" max="10457" width="15.42578125" style="1" bestFit="1" customWidth="1"/>
    <col min="10458" max="10459" width="12.42578125" style="1" bestFit="1" customWidth="1"/>
    <col min="10460" max="10460" width="7.140625" style="1" bestFit="1" customWidth="1"/>
    <col min="10461" max="10461" width="10.140625" style="1" bestFit="1" customWidth="1"/>
    <col min="10462" max="10462" width="15.85546875" style="1" bestFit="1" customWidth="1"/>
    <col min="10463" max="10463" width="15.140625" style="1" bestFit="1" customWidth="1"/>
    <col min="10464" max="10464" width="18.28515625" style="1" bestFit="1" customWidth="1"/>
    <col min="10465" max="10465" width="13.28515625" style="1" bestFit="1" customWidth="1"/>
    <col min="10466" max="10466" width="19.28515625" style="1" customWidth="1"/>
    <col min="10467" max="10467" width="15.140625" style="1" customWidth="1"/>
    <col min="10468" max="10468" width="21" style="1" bestFit="1" customWidth="1"/>
    <col min="10469" max="10469" width="17.140625" style="1" bestFit="1" customWidth="1"/>
    <col min="10470" max="10470" width="16.85546875" style="1" bestFit="1" customWidth="1"/>
    <col min="10471" max="10471" width="16.7109375" style="1" bestFit="1" customWidth="1"/>
    <col min="10472" max="10472" width="15.7109375" style="1" bestFit="1" customWidth="1"/>
    <col min="10473" max="10473" width="16.28515625" style="1" bestFit="1" customWidth="1"/>
    <col min="10474" max="10474" width="17.28515625" style="1" customWidth="1"/>
    <col min="10475" max="10475" width="23.42578125" style="1" bestFit="1" customWidth="1"/>
    <col min="10476" max="10476" width="31.85546875" style="1" bestFit="1" customWidth="1"/>
    <col min="10477" max="10477" width="7.85546875" style="1" bestFit="1" customWidth="1"/>
    <col min="10478" max="10478" width="5.7109375" style="1" bestFit="1" customWidth="1"/>
    <col min="10479" max="10479" width="9.140625" style="1" bestFit="1" customWidth="1"/>
    <col min="10480" max="10480" width="13.5703125" style="1" bestFit="1" customWidth="1"/>
    <col min="10481" max="10709" width="9.140625" style="1"/>
    <col min="10710" max="10710" width="4.42578125" style="1" bestFit="1" customWidth="1"/>
    <col min="10711" max="10711" width="18.28515625" style="1" bestFit="1" customWidth="1"/>
    <col min="10712" max="10712" width="19" style="1" bestFit="1" customWidth="1"/>
    <col min="10713" max="10713" width="15.42578125" style="1" bestFit="1" customWidth="1"/>
    <col min="10714" max="10715" width="12.42578125" style="1" bestFit="1" customWidth="1"/>
    <col min="10716" max="10716" width="7.140625" style="1" bestFit="1" customWidth="1"/>
    <col min="10717" max="10717" width="10.140625" style="1" bestFit="1" customWidth="1"/>
    <col min="10718" max="10718" width="15.85546875" style="1" bestFit="1" customWidth="1"/>
    <col min="10719" max="10719" width="15.140625" style="1" bestFit="1" customWidth="1"/>
    <col min="10720" max="10720" width="18.28515625" style="1" bestFit="1" customWidth="1"/>
    <col min="10721" max="10721" width="13.28515625" style="1" bestFit="1" customWidth="1"/>
    <col min="10722" max="10722" width="19.28515625" style="1" customWidth="1"/>
    <col min="10723" max="10723" width="15.140625" style="1" customWidth="1"/>
    <col min="10724" max="10724" width="21" style="1" bestFit="1" customWidth="1"/>
    <col min="10725" max="10725" width="17.140625" style="1" bestFit="1" customWidth="1"/>
    <col min="10726" max="10726" width="16.85546875" style="1" bestFit="1" customWidth="1"/>
    <col min="10727" max="10727" width="16.7109375" style="1" bestFit="1" customWidth="1"/>
    <col min="10728" max="10728" width="15.7109375" style="1" bestFit="1" customWidth="1"/>
    <col min="10729" max="10729" width="16.28515625" style="1" bestFit="1" customWidth="1"/>
    <col min="10730" max="10730" width="17.28515625" style="1" customWidth="1"/>
    <col min="10731" max="10731" width="23.42578125" style="1" bestFit="1" customWidth="1"/>
    <col min="10732" max="10732" width="31.85546875" style="1" bestFit="1" customWidth="1"/>
    <col min="10733" max="10733" width="7.85546875" style="1" bestFit="1" customWidth="1"/>
    <col min="10734" max="10734" width="5.7109375" style="1" bestFit="1" customWidth="1"/>
    <col min="10735" max="10735" width="9.140625" style="1" bestFit="1" customWidth="1"/>
    <col min="10736" max="10736" width="13.5703125" style="1" bestFit="1" customWidth="1"/>
    <col min="10737" max="10965" width="9.140625" style="1"/>
    <col min="10966" max="10966" width="4.42578125" style="1" bestFit="1" customWidth="1"/>
    <col min="10967" max="10967" width="18.28515625" style="1" bestFit="1" customWidth="1"/>
    <col min="10968" max="10968" width="19" style="1" bestFit="1" customWidth="1"/>
    <col min="10969" max="10969" width="15.42578125" style="1" bestFit="1" customWidth="1"/>
    <col min="10970" max="10971" width="12.42578125" style="1" bestFit="1" customWidth="1"/>
    <col min="10972" max="10972" width="7.140625" style="1" bestFit="1" customWidth="1"/>
    <col min="10973" max="10973" width="10.140625" style="1" bestFit="1" customWidth="1"/>
    <col min="10974" max="10974" width="15.85546875" style="1" bestFit="1" customWidth="1"/>
    <col min="10975" max="10975" width="15.140625" style="1" bestFit="1" customWidth="1"/>
    <col min="10976" max="10976" width="18.28515625" style="1" bestFit="1" customWidth="1"/>
    <col min="10977" max="10977" width="13.28515625" style="1" bestFit="1" customWidth="1"/>
    <col min="10978" max="10978" width="19.28515625" style="1" customWidth="1"/>
    <col min="10979" max="10979" width="15.140625" style="1" customWidth="1"/>
    <col min="10980" max="10980" width="21" style="1" bestFit="1" customWidth="1"/>
    <col min="10981" max="10981" width="17.140625" style="1" bestFit="1" customWidth="1"/>
    <col min="10982" max="10982" width="16.85546875" style="1" bestFit="1" customWidth="1"/>
    <col min="10983" max="10983" width="16.7109375" style="1" bestFit="1" customWidth="1"/>
    <col min="10984" max="10984" width="15.7109375" style="1" bestFit="1" customWidth="1"/>
    <col min="10985" max="10985" width="16.28515625" style="1" bestFit="1" customWidth="1"/>
    <col min="10986" max="10986" width="17.28515625" style="1" customWidth="1"/>
    <col min="10987" max="10987" width="23.42578125" style="1" bestFit="1" customWidth="1"/>
    <col min="10988" max="10988" width="31.85546875" style="1" bestFit="1" customWidth="1"/>
    <col min="10989" max="10989" width="7.85546875" style="1" bestFit="1" customWidth="1"/>
    <col min="10990" max="10990" width="5.7109375" style="1" bestFit="1" customWidth="1"/>
    <col min="10991" max="10991" width="9.140625" style="1" bestFit="1" customWidth="1"/>
    <col min="10992" max="10992" width="13.5703125" style="1" bestFit="1" customWidth="1"/>
    <col min="10993" max="11221" width="9.140625" style="1"/>
    <col min="11222" max="11222" width="4.42578125" style="1" bestFit="1" customWidth="1"/>
    <col min="11223" max="11223" width="18.28515625" style="1" bestFit="1" customWidth="1"/>
    <col min="11224" max="11224" width="19" style="1" bestFit="1" customWidth="1"/>
    <col min="11225" max="11225" width="15.42578125" style="1" bestFit="1" customWidth="1"/>
    <col min="11226" max="11227" width="12.42578125" style="1" bestFit="1" customWidth="1"/>
    <col min="11228" max="11228" width="7.140625" style="1" bestFit="1" customWidth="1"/>
    <col min="11229" max="11229" width="10.140625" style="1" bestFit="1" customWidth="1"/>
    <col min="11230" max="11230" width="15.85546875" style="1" bestFit="1" customWidth="1"/>
    <col min="11231" max="11231" width="15.140625" style="1" bestFit="1" customWidth="1"/>
    <col min="11232" max="11232" width="18.28515625" style="1" bestFit="1" customWidth="1"/>
    <col min="11233" max="11233" width="13.28515625" style="1" bestFit="1" customWidth="1"/>
    <col min="11234" max="11234" width="19.28515625" style="1" customWidth="1"/>
    <col min="11235" max="11235" width="15.140625" style="1" customWidth="1"/>
    <col min="11236" max="11236" width="21" style="1" bestFit="1" customWidth="1"/>
    <col min="11237" max="11237" width="17.140625" style="1" bestFit="1" customWidth="1"/>
    <col min="11238" max="11238" width="16.85546875" style="1" bestFit="1" customWidth="1"/>
    <col min="11239" max="11239" width="16.7109375" style="1" bestFit="1" customWidth="1"/>
    <col min="11240" max="11240" width="15.7109375" style="1" bestFit="1" customWidth="1"/>
    <col min="11241" max="11241" width="16.28515625" style="1" bestFit="1" customWidth="1"/>
    <col min="11242" max="11242" width="17.28515625" style="1" customWidth="1"/>
    <col min="11243" max="11243" width="23.42578125" style="1" bestFit="1" customWidth="1"/>
    <col min="11244" max="11244" width="31.85546875" style="1" bestFit="1" customWidth="1"/>
    <col min="11245" max="11245" width="7.85546875" style="1" bestFit="1" customWidth="1"/>
    <col min="11246" max="11246" width="5.7109375" style="1" bestFit="1" customWidth="1"/>
    <col min="11247" max="11247" width="9.140625" style="1" bestFit="1" customWidth="1"/>
    <col min="11248" max="11248" width="13.5703125" style="1" bestFit="1" customWidth="1"/>
    <col min="11249" max="11477" width="9.140625" style="1"/>
    <col min="11478" max="11478" width="4.42578125" style="1" bestFit="1" customWidth="1"/>
    <col min="11479" max="11479" width="18.28515625" style="1" bestFit="1" customWidth="1"/>
    <col min="11480" max="11480" width="19" style="1" bestFit="1" customWidth="1"/>
    <col min="11481" max="11481" width="15.42578125" style="1" bestFit="1" customWidth="1"/>
    <col min="11482" max="11483" width="12.42578125" style="1" bestFit="1" customWidth="1"/>
    <col min="11484" max="11484" width="7.140625" style="1" bestFit="1" customWidth="1"/>
    <col min="11485" max="11485" width="10.140625" style="1" bestFit="1" customWidth="1"/>
    <col min="11486" max="11486" width="15.85546875" style="1" bestFit="1" customWidth="1"/>
    <col min="11487" max="11487" width="15.140625" style="1" bestFit="1" customWidth="1"/>
    <col min="11488" max="11488" width="18.28515625" style="1" bestFit="1" customWidth="1"/>
    <col min="11489" max="11489" width="13.28515625" style="1" bestFit="1" customWidth="1"/>
    <col min="11490" max="11490" width="19.28515625" style="1" customWidth="1"/>
    <col min="11491" max="11491" width="15.140625" style="1" customWidth="1"/>
    <col min="11492" max="11492" width="21" style="1" bestFit="1" customWidth="1"/>
    <col min="11493" max="11493" width="17.140625" style="1" bestFit="1" customWidth="1"/>
    <col min="11494" max="11494" width="16.85546875" style="1" bestFit="1" customWidth="1"/>
    <col min="11495" max="11495" width="16.7109375" style="1" bestFit="1" customWidth="1"/>
    <col min="11496" max="11496" width="15.7109375" style="1" bestFit="1" customWidth="1"/>
    <col min="11497" max="11497" width="16.28515625" style="1" bestFit="1" customWidth="1"/>
    <col min="11498" max="11498" width="17.28515625" style="1" customWidth="1"/>
    <col min="11499" max="11499" width="23.42578125" style="1" bestFit="1" customWidth="1"/>
    <col min="11500" max="11500" width="31.85546875" style="1" bestFit="1" customWidth="1"/>
    <col min="11501" max="11501" width="7.85546875" style="1" bestFit="1" customWidth="1"/>
    <col min="11502" max="11502" width="5.7109375" style="1" bestFit="1" customWidth="1"/>
    <col min="11503" max="11503" width="9.140625" style="1" bestFit="1" customWidth="1"/>
    <col min="11504" max="11504" width="13.5703125" style="1" bestFit="1" customWidth="1"/>
    <col min="11505" max="11733" width="9.140625" style="1"/>
    <col min="11734" max="11734" width="4.42578125" style="1" bestFit="1" customWidth="1"/>
    <col min="11735" max="11735" width="18.28515625" style="1" bestFit="1" customWidth="1"/>
    <col min="11736" max="11736" width="19" style="1" bestFit="1" customWidth="1"/>
    <col min="11737" max="11737" width="15.42578125" style="1" bestFit="1" customWidth="1"/>
    <col min="11738" max="11739" width="12.42578125" style="1" bestFit="1" customWidth="1"/>
    <col min="11740" max="11740" width="7.140625" style="1" bestFit="1" customWidth="1"/>
    <col min="11741" max="11741" width="10.140625" style="1" bestFit="1" customWidth="1"/>
    <col min="11742" max="11742" width="15.85546875" style="1" bestFit="1" customWidth="1"/>
    <col min="11743" max="11743" width="15.140625" style="1" bestFit="1" customWidth="1"/>
    <col min="11744" max="11744" width="18.28515625" style="1" bestFit="1" customWidth="1"/>
    <col min="11745" max="11745" width="13.28515625" style="1" bestFit="1" customWidth="1"/>
    <col min="11746" max="11746" width="19.28515625" style="1" customWidth="1"/>
    <col min="11747" max="11747" width="15.140625" style="1" customWidth="1"/>
    <col min="11748" max="11748" width="21" style="1" bestFit="1" customWidth="1"/>
    <col min="11749" max="11749" width="17.140625" style="1" bestFit="1" customWidth="1"/>
    <col min="11750" max="11750" width="16.85546875" style="1" bestFit="1" customWidth="1"/>
    <col min="11751" max="11751" width="16.7109375" style="1" bestFit="1" customWidth="1"/>
    <col min="11752" max="11752" width="15.7109375" style="1" bestFit="1" customWidth="1"/>
    <col min="11753" max="11753" width="16.28515625" style="1" bestFit="1" customWidth="1"/>
    <col min="11754" max="11754" width="17.28515625" style="1" customWidth="1"/>
    <col min="11755" max="11755" width="23.42578125" style="1" bestFit="1" customWidth="1"/>
    <col min="11756" max="11756" width="31.85546875" style="1" bestFit="1" customWidth="1"/>
    <col min="11757" max="11757" width="7.85546875" style="1" bestFit="1" customWidth="1"/>
    <col min="11758" max="11758" width="5.7109375" style="1" bestFit="1" customWidth="1"/>
    <col min="11759" max="11759" width="9.140625" style="1" bestFit="1" customWidth="1"/>
    <col min="11760" max="11760" width="13.5703125" style="1" bestFit="1" customWidth="1"/>
    <col min="11761" max="11989" width="9.140625" style="1"/>
    <col min="11990" max="11990" width="4.42578125" style="1" bestFit="1" customWidth="1"/>
    <col min="11991" max="11991" width="18.28515625" style="1" bestFit="1" customWidth="1"/>
    <col min="11992" max="11992" width="19" style="1" bestFit="1" customWidth="1"/>
    <col min="11993" max="11993" width="15.42578125" style="1" bestFit="1" customWidth="1"/>
    <col min="11994" max="11995" width="12.42578125" style="1" bestFit="1" customWidth="1"/>
    <col min="11996" max="11996" width="7.140625" style="1" bestFit="1" customWidth="1"/>
    <col min="11997" max="11997" width="10.140625" style="1" bestFit="1" customWidth="1"/>
    <col min="11998" max="11998" width="15.85546875" style="1" bestFit="1" customWidth="1"/>
    <col min="11999" max="11999" width="15.140625" style="1" bestFit="1" customWidth="1"/>
    <col min="12000" max="12000" width="18.28515625" style="1" bestFit="1" customWidth="1"/>
    <col min="12001" max="12001" width="13.28515625" style="1" bestFit="1" customWidth="1"/>
    <col min="12002" max="12002" width="19.28515625" style="1" customWidth="1"/>
    <col min="12003" max="12003" width="15.140625" style="1" customWidth="1"/>
    <col min="12004" max="12004" width="21" style="1" bestFit="1" customWidth="1"/>
    <col min="12005" max="12005" width="17.140625" style="1" bestFit="1" customWidth="1"/>
    <col min="12006" max="12006" width="16.85546875" style="1" bestFit="1" customWidth="1"/>
    <col min="12007" max="12007" width="16.7109375" style="1" bestFit="1" customWidth="1"/>
    <col min="12008" max="12008" width="15.7109375" style="1" bestFit="1" customWidth="1"/>
    <col min="12009" max="12009" width="16.28515625" style="1" bestFit="1" customWidth="1"/>
    <col min="12010" max="12010" width="17.28515625" style="1" customWidth="1"/>
    <col min="12011" max="12011" width="23.42578125" style="1" bestFit="1" customWidth="1"/>
    <col min="12012" max="12012" width="31.85546875" style="1" bestFit="1" customWidth="1"/>
    <col min="12013" max="12013" width="7.85546875" style="1" bestFit="1" customWidth="1"/>
    <col min="12014" max="12014" width="5.7109375" style="1" bestFit="1" customWidth="1"/>
    <col min="12015" max="12015" width="9.140625" style="1" bestFit="1" customWidth="1"/>
    <col min="12016" max="12016" width="13.5703125" style="1" bestFit="1" customWidth="1"/>
    <col min="12017" max="12245" width="9.140625" style="1"/>
    <col min="12246" max="12246" width="4.42578125" style="1" bestFit="1" customWidth="1"/>
    <col min="12247" max="12247" width="18.28515625" style="1" bestFit="1" customWidth="1"/>
    <col min="12248" max="12248" width="19" style="1" bestFit="1" customWidth="1"/>
    <col min="12249" max="12249" width="15.42578125" style="1" bestFit="1" customWidth="1"/>
    <col min="12250" max="12251" width="12.42578125" style="1" bestFit="1" customWidth="1"/>
    <col min="12252" max="12252" width="7.140625" style="1" bestFit="1" customWidth="1"/>
    <col min="12253" max="12253" width="10.140625" style="1" bestFit="1" customWidth="1"/>
    <col min="12254" max="12254" width="15.85546875" style="1" bestFit="1" customWidth="1"/>
    <col min="12255" max="12255" width="15.140625" style="1" bestFit="1" customWidth="1"/>
    <col min="12256" max="12256" width="18.28515625" style="1" bestFit="1" customWidth="1"/>
    <col min="12257" max="12257" width="13.28515625" style="1" bestFit="1" customWidth="1"/>
    <col min="12258" max="12258" width="19.28515625" style="1" customWidth="1"/>
    <col min="12259" max="12259" width="15.140625" style="1" customWidth="1"/>
    <col min="12260" max="12260" width="21" style="1" bestFit="1" customWidth="1"/>
    <col min="12261" max="12261" width="17.140625" style="1" bestFit="1" customWidth="1"/>
    <col min="12262" max="12262" width="16.85546875" style="1" bestFit="1" customWidth="1"/>
    <col min="12263" max="12263" width="16.7109375" style="1" bestFit="1" customWidth="1"/>
    <col min="12264" max="12264" width="15.7109375" style="1" bestFit="1" customWidth="1"/>
    <col min="12265" max="12265" width="16.28515625" style="1" bestFit="1" customWidth="1"/>
    <col min="12266" max="12266" width="17.28515625" style="1" customWidth="1"/>
    <col min="12267" max="12267" width="23.42578125" style="1" bestFit="1" customWidth="1"/>
    <col min="12268" max="12268" width="31.85546875" style="1" bestFit="1" customWidth="1"/>
    <col min="12269" max="12269" width="7.85546875" style="1" bestFit="1" customWidth="1"/>
    <col min="12270" max="12270" width="5.7109375" style="1" bestFit="1" customWidth="1"/>
    <col min="12271" max="12271" width="9.140625" style="1" bestFit="1" customWidth="1"/>
    <col min="12272" max="12272" width="13.5703125" style="1" bestFit="1" customWidth="1"/>
    <col min="12273" max="12501" width="9.140625" style="1"/>
    <col min="12502" max="12502" width="4.42578125" style="1" bestFit="1" customWidth="1"/>
    <col min="12503" max="12503" width="18.28515625" style="1" bestFit="1" customWidth="1"/>
    <col min="12504" max="12504" width="19" style="1" bestFit="1" customWidth="1"/>
    <col min="12505" max="12505" width="15.42578125" style="1" bestFit="1" customWidth="1"/>
    <col min="12506" max="12507" width="12.42578125" style="1" bestFit="1" customWidth="1"/>
    <col min="12508" max="12508" width="7.140625" style="1" bestFit="1" customWidth="1"/>
    <col min="12509" max="12509" width="10.140625" style="1" bestFit="1" customWidth="1"/>
    <col min="12510" max="12510" width="15.85546875" style="1" bestFit="1" customWidth="1"/>
    <col min="12511" max="12511" width="15.140625" style="1" bestFit="1" customWidth="1"/>
    <col min="12512" max="12512" width="18.28515625" style="1" bestFit="1" customWidth="1"/>
    <col min="12513" max="12513" width="13.28515625" style="1" bestFit="1" customWidth="1"/>
    <col min="12514" max="12514" width="19.28515625" style="1" customWidth="1"/>
    <col min="12515" max="12515" width="15.140625" style="1" customWidth="1"/>
    <col min="12516" max="12516" width="21" style="1" bestFit="1" customWidth="1"/>
    <col min="12517" max="12517" width="17.140625" style="1" bestFit="1" customWidth="1"/>
    <col min="12518" max="12518" width="16.85546875" style="1" bestFit="1" customWidth="1"/>
    <col min="12519" max="12519" width="16.7109375" style="1" bestFit="1" customWidth="1"/>
    <col min="12520" max="12520" width="15.7109375" style="1" bestFit="1" customWidth="1"/>
    <col min="12521" max="12521" width="16.28515625" style="1" bestFit="1" customWidth="1"/>
    <col min="12522" max="12522" width="17.28515625" style="1" customWidth="1"/>
    <col min="12523" max="12523" width="23.42578125" style="1" bestFit="1" customWidth="1"/>
    <col min="12524" max="12524" width="31.85546875" style="1" bestFit="1" customWidth="1"/>
    <col min="12525" max="12525" width="7.85546875" style="1" bestFit="1" customWidth="1"/>
    <col min="12526" max="12526" width="5.7109375" style="1" bestFit="1" customWidth="1"/>
    <col min="12527" max="12527" width="9.140625" style="1" bestFit="1" customWidth="1"/>
    <col min="12528" max="12528" width="13.5703125" style="1" bestFit="1" customWidth="1"/>
    <col min="12529" max="12757" width="9.140625" style="1"/>
    <col min="12758" max="12758" width="4.42578125" style="1" bestFit="1" customWidth="1"/>
    <col min="12759" max="12759" width="18.28515625" style="1" bestFit="1" customWidth="1"/>
    <col min="12760" max="12760" width="19" style="1" bestFit="1" customWidth="1"/>
    <col min="12761" max="12761" width="15.42578125" style="1" bestFit="1" customWidth="1"/>
    <col min="12762" max="12763" width="12.42578125" style="1" bestFit="1" customWidth="1"/>
    <col min="12764" max="12764" width="7.140625" style="1" bestFit="1" customWidth="1"/>
    <col min="12765" max="12765" width="10.140625" style="1" bestFit="1" customWidth="1"/>
    <col min="12766" max="12766" width="15.85546875" style="1" bestFit="1" customWidth="1"/>
    <col min="12767" max="12767" width="15.140625" style="1" bestFit="1" customWidth="1"/>
    <col min="12768" max="12768" width="18.28515625" style="1" bestFit="1" customWidth="1"/>
    <col min="12769" max="12769" width="13.28515625" style="1" bestFit="1" customWidth="1"/>
    <col min="12770" max="12770" width="19.28515625" style="1" customWidth="1"/>
    <col min="12771" max="12771" width="15.140625" style="1" customWidth="1"/>
    <col min="12772" max="12772" width="21" style="1" bestFit="1" customWidth="1"/>
    <col min="12773" max="12773" width="17.140625" style="1" bestFit="1" customWidth="1"/>
    <col min="12774" max="12774" width="16.85546875" style="1" bestFit="1" customWidth="1"/>
    <col min="12775" max="12775" width="16.7109375" style="1" bestFit="1" customWidth="1"/>
    <col min="12776" max="12776" width="15.7109375" style="1" bestFit="1" customWidth="1"/>
    <col min="12777" max="12777" width="16.28515625" style="1" bestFit="1" customWidth="1"/>
    <col min="12778" max="12778" width="17.28515625" style="1" customWidth="1"/>
    <col min="12779" max="12779" width="23.42578125" style="1" bestFit="1" customWidth="1"/>
    <col min="12780" max="12780" width="31.85546875" style="1" bestFit="1" customWidth="1"/>
    <col min="12781" max="12781" width="7.85546875" style="1" bestFit="1" customWidth="1"/>
    <col min="12782" max="12782" width="5.7109375" style="1" bestFit="1" customWidth="1"/>
    <col min="12783" max="12783" width="9.140625" style="1" bestFit="1" customWidth="1"/>
    <col min="12784" max="12784" width="13.5703125" style="1" bestFit="1" customWidth="1"/>
    <col min="12785" max="13013" width="9.140625" style="1"/>
    <col min="13014" max="13014" width="4.42578125" style="1" bestFit="1" customWidth="1"/>
    <col min="13015" max="13015" width="18.28515625" style="1" bestFit="1" customWidth="1"/>
    <col min="13016" max="13016" width="19" style="1" bestFit="1" customWidth="1"/>
    <col min="13017" max="13017" width="15.42578125" style="1" bestFit="1" customWidth="1"/>
    <col min="13018" max="13019" width="12.42578125" style="1" bestFit="1" customWidth="1"/>
    <col min="13020" max="13020" width="7.140625" style="1" bestFit="1" customWidth="1"/>
    <col min="13021" max="13021" width="10.140625" style="1" bestFit="1" customWidth="1"/>
    <col min="13022" max="13022" width="15.85546875" style="1" bestFit="1" customWidth="1"/>
    <col min="13023" max="13023" width="15.140625" style="1" bestFit="1" customWidth="1"/>
    <col min="13024" max="13024" width="18.28515625" style="1" bestFit="1" customWidth="1"/>
    <col min="13025" max="13025" width="13.28515625" style="1" bestFit="1" customWidth="1"/>
    <col min="13026" max="13026" width="19.28515625" style="1" customWidth="1"/>
    <col min="13027" max="13027" width="15.140625" style="1" customWidth="1"/>
    <col min="13028" max="13028" width="21" style="1" bestFit="1" customWidth="1"/>
    <col min="13029" max="13029" width="17.140625" style="1" bestFit="1" customWidth="1"/>
    <col min="13030" max="13030" width="16.85546875" style="1" bestFit="1" customWidth="1"/>
    <col min="13031" max="13031" width="16.7109375" style="1" bestFit="1" customWidth="1"/>
    <col min="13032" max="13032" width="15.7109375" style="1" bestFit="1" customWidth="1"/>
    <col min="13033" max="13033" width="16.28515625" style="1" bestFit="1" customWidth="1"/>
    <col min="13034" max="13034" width="17.28515625" style="1" customWidth="1"/>
    <col min="13035" max="13035" width="23.42578125" style="1" bestFit="1" customWidth="1"/>
    <col min="13036" max="13036" width="31.85546875" style="1" bestFit="1" customWidth="1"/>
    <col min="13037" max="13037" width="7.85546875" style="1" bestFit="1" customWidth="1"/>
    <col min="13038" max="13038" width="5.7109375" style="1" bestFit="1" customWidth="1"/>
    <col min="13039" max="13039" width="9.140625" style="1" bestFit="1" customWidth="1"/>
    <col min="13040" max="13040" width="13.5703125" style="1" bestFit="1" customWidth="1"/>
    <col min="13041" max="13269" width="9.140625" style="1"/>
    <col min="13270" max="13270" width="4.42578125" style="1" bestFit="1" customWidth="1"/>
    <col min="13271" max="13271" width="18.28515625" style="1" bestFit="1" customWidth="1"/>
    <col min="13272" max="13272" width="19" style="1" bestFit="1" customWidth="1"/>
    <col min="13273" max="13273" width="15.42578125" style="1" bestFit="1" customWidth="1"/>
    <col min="13274" max="13275" width="12.42578125" style="1" bestFit="1" customWidth="1"/>
    <col min="13276" max="13276" width="7.140625" style="1" bestFit="1" customWidth="1"/>
    <col min="13277" max="13277" width="10.140625" style="1" bestFit="1" customWidth="1"/>
    <col min="13278" max="13278" width="15.85546875" style="1" bestFit="1" customWidth="1"/>
    <col min="13279" max="13279" width="15.140625" style="1" bestFit="1" customWidth="1"/>
    <col min="13280" max="13280" width="18.28515625" style="1" bestFit="1" customWidth="1"/>
    <col min="13281" max="13281" width="13.28515625" style="1" bestFit="1" customWidth="1"/>
    <col min="13282" max="13282" width="19.28515625" style="1" customWidth="1"/>
    <col min="13283" max="13283" width="15.140625" style="1" customWidth="1"/>
    <col min="13284" max="13284" width="21" style="1" bestFit="1" customWidth="1"/>
    <col min="13285" max="13285" width="17.140625" style="1" bestFit="1" customWidth="1"/>
    <col min="13286" max="13286" width="16.85546875" style="1" bestFit="1" customWidth="1"/>
    <col min="13287" max="13287" width="16.7109375" style="1" bestFit="1" customWidth="1"/>
    <col min="13288" max="13288" width="15.7109375" style="1" bestFit="1" customWidth="1"/>
    <col min="13289" max="13289" width="16.28515625" style="1" bestFit="1" customWidth="1"/>
    <col min="13290" max="13290" width="17.28515625" style="1" customWidth="1"/>
    <col min="13291" max="13291" width="23.42578125" style="1" bestFit="1" customWidth="1"/>
    <col min="13292" max="13292" width="31.85546875" style="1" bestFit="1" customWidth="1"/>
    <col min="13293" max="13293" width="7.85546875" style="1" bestFit="1" customWidth="1"/>
    <col min="13294" max="13294" width="5.7109375" style="1" bestFit="1" customWidth="1"/>
    <col min="13295" max="13295" width="9.140625" style="1" bestFit="1" customWidth="1"/>
    <col min="13296" max="13296" width="13.5703125" style="1" bestFit="1" customWidth="1"/>
    <col min="13297" max="13525" width="9.140625" style="1"/>
    <col min="13526" max="13526" width="4.42578125" style="1" bestFit="1" customWidth="1"/>
    <col min="13527" max="13527" width="18.28515625" style="1" bestFit="1" customWidth="1"/>
    <col min="13528" max="13528" width="19" style="1" bestFit="1" customWidth="1"/>
    <col min="13529" max="13529" width="15.42578125" style="1" bestFit="1" customWidth="1"/>
    <col min="13530" max="13531" width="12.42578125" style="1" bestFit="1" customWidth="1"/>
    <col min="13532" max="13532" width="7.140625" style="1" bestFit="1" customWidth="1"/>
    <col min="13533" max="13533" width="10.140625" style="1" bestFit="1" customWidth="1"/>
    <col min="13534" max="13534" width="15.85546875" style="1" bestFit="1" customWidth="1"/>
    <col min="13535" max="13535" width="15.140625" style="1" bestFit="1" customWidth="1"/>
    <col min="13536" max="13536" width="18.28515625" style="1" bestFit="1" customWidth="1"/>
    <col min="13537" max="13537" width="13.28515625" style="1" bestFit="1" customWidth="1"/>
    <col min="13538" max="13538" width="19.28515625" style="1" customWidth="1"/>
    <col min="13539" max="13539" width="15.140625" style="1" customWidth="1"/>
    <col min="13540" max="13540" width="21" style="1" bestFit="1" customWidth="1"/>
    <col min="13541" max="13541" width="17.140625" style="1" bestFit="1" customWidth="1"/>
    <col min="13542" max="13542" width="16.85546875" style="1" bestFit="1" customWidth="1"/>
    <col min="13543" max="13543" width="16.7109375" style="1" bestFit="1" customWidth="1"/>
    <col min="13544" max="13544" width="15.7109375" style="1" bestFit="1" customWidth="1"/>
    <col min="13545" max="13545" width="16.28515625" style="1" bestFit="1" customWidth="1"/>
    <col min="13546" max="13546" width="17.28515625" style="1" customWidth="1"/>
    <col min="13547" max="13547" width="23.42578125" style="1" bestFit="1" customWidth="1"/>
    <col min="13548" max="13548" width="31.85546875" style="1" bestFit="1" customWidth="1"/>
    <col min="13549" max="13549" width="7.85546875" style="1" bestFit="1" customWidth="1"/>
    <col min="13550" max="13550" width="5.7109375" style="1" bestFit="1" customWidth="1"/>
    <col min="13551" max="13551" width="9.140625" style="1" bestFit="1" customWidth="1"/>
    <col min="13552" max="13552" width="13.5703125" style="1" bestFit="1" customWidth="1"/>
    <col min="13553" max="13781" width="9.140625" style="1"/>
    <col min="13782" max="13782" width="4.42578125" style="1" bestFit="1" customWidth="1"/>
    <col min="13783" max="13783" width="18.28515625" style="1" bestFit="1" customWidth="1"/>
    <col min="13784" max="13784" width="19" style="1" bestFit="1" customWidth="1"/>
    <col min="13785" max="13785" width="15.42578125" style="1" bestFit="1" customWidth="1"/>
    <col min="13786" max="13787" width="12.42578125" style="1" bestFit="1" customWidth="1"/>
    <col min="13788" max="13788" width="7.140625" style="1" bestFit="1" customWidth="1"/>
    <col min="13789" max="13789" width="10.140625" style="1" bestFit="1" customWidth="1"/>
    <col min="13790" max="13790" width="15.85546875" style="1" bestFit="1" customWidth="1"/>
    <col min="13791" max="13791" width="15.140625" style="1" bestFit="1" customWidth="1"/>
    <col min="13792" max="13792" width="18.28515625" style="1" bestFit="1" customWidth="1"/>
    <col min="13793" max="13793" width="13.28515625" style="1" bestFit="1" customWidth="1"/>
    <col min="13794" max="13794" width="19.28515625" style="1" customWidth="1"/>
    <col min="13795" max="13795" width="15.140625" style="1" customWidth="1"/>
    <col min="13796" max="13796" width="21" style="1" bestFit="1" customWidth="1"/>
    <col min="13797" max="13797" width="17.140625" style="1" bestFit="1" customWidth="1"/>
    <col min="13798" max="13798" width="16.85546875" style="1" bestFit="1" customWidth="1"/>
    <col min="13799" max="13799" width="16.7109375" style="1" bestFit="1" customWidth="1"/>
    <col min="13800" max="13800" width="15.7109375" style="1" bestFit="1" customWidth="1"/>
    <col min="13801" max="13801" width="16.28515625" style="1" bestFit="1" customWidth="1"/>
    <col min="13802" max="13802" width="17.28515625" style="1" customWidth="1"/>
    <col min="13803" max="13803" width="23.42578125" style="1" bestFit="1" customWidth="1"/>
    <col min="13804" max="13804" width="31.85546875" style="1" bestFit="1" customWidth="1"/>
    <col min="13805" max="13805" width="7.85546875" style="1" bestFit="1" customWidth="1"/>
    <col min="13806" max="13806" width="5.7109375" style="1" bestFit="1" customWidth="1"/>
    <col min="13807" max="13807" width="9.140625" style="1" bestFit="1" customWidth="1"/>
    <col min="13808" max="13808" width="13.5703125" style="1" bestFit="1" customWidth="1"/>
    <col min="13809" max="14037" width="9.140625" style="1"/>
    <col min="14038" max="14038" width="4.42578125" style="1" bestFit="1" customWidth="1"/>
    <col min="14039" max="14039" width="18.28515625" style="1" bestFit="1" customWidth="1"/>
    <col min="14040" max="14040" width="19" style="1" bestFit="1" customWidth="1"/>
    <col min="14041" max="14041" width="15.42578125" style="1" bestFit="1" customWidth="1"/>
    <col min="14042" max="14043" width="12.42578125" style="1" bestFit="1" customWidth="1"/>
    <col min="14044" max="14044" width="7.140625" style="1" bestFit="1" customWidth="1"/>
    <col min="14045" max="14045" width="10.140625" style="1" bestFit="1" customWidth="1"/>
    <col min="14046" max="14046" width="15.85546875" style="1" bestFit="1" customWidth="1"/>
    <col min="14047" max="14047" width="15.140625" style="1" bestFit="1" customWidth="1"/>
    <col min="14048" max="14048" width="18.28515625" style="1" bestFit="1" customWidth="1"/>
    <col min="14049" max="14049" width="13.28515625" style="1" bestFit="1" customWidth="1"/>
    <col min="14050" max="14050" width="19.28515625" style="1" customWidth="1"/>
    <col min="14051" max="14051" width="15.140625" style="1" customWidth="1"/>
    <col min="14052" max="14052" width="21" style="1" bestFit="1" customWidth="1"/>
    <col min="14053" max="14053" width="17.140625" style="1" bestFit="1" customWidth="1"/>
    <col min="14054" max="14054" width="16.85546875" style="1" bestFit="1" customWidth="1"/>
    <col min="14055" max="14055" width="16.7109375" style="1" bestFit="1" customWidth="1"/>
    <col min="14056" max="14056" width="15.7109375" style="1" bestFit="1" customWidth="1"/>
    <col min="14057" max="14057" width="16.28515625" style="1" bestFit="1" customWidth="1"/>
    <col min="14058" max="14058" width="17.28515625" style="1" customWidth="1"/>
    <col min="14059" max="14059" width="23.42578125" style="1" bestFit="1" customWidth="1"/>
    <col min="14060" max="14060" width="31.85546875" style="1" bestFit="1" customWidth="1"/>
    <col min="14061" max="14061" width="7.85546875" style="1" bestFit="1" customWidth="1"/>
    <col min="14062" max="14062" width="5.7109375" style="1" bestFit="1" customWidth="1"/>
    <col min="14063" max="14063" width="9.140625" style="1" bestFit="1" customWidth="1"/>
    <col min="14064" max="14064" width="13.5703125" style="1" bestFit="1" customWidth="1"/>
    <col min="14065" max="14293" width="9.140625" style="1"/>
    <col min="14294" max="14294" width="4.42578125" style="1" bestFit="1" customWidth="1"/>
    <col min="14295" max="14295" width="18.28515625" style="1" bestFit="1" customWidth="1"/>
    <col min="14296" max="14296" width="19" style="1" bestFit="1" customWidth="1"/>
    <col min="14297" max="14297" width="15.42578125" style="1" bestFit="1" customWidth="1"/>
    <col min="14298" max="14299" width="12.42578125" style="1" bestFit="1" customWidth="1"/>
    <col min="14300" max="14300" width="7.140625" style="1" bestFit="1" customWidth="1"/>
    <col min="14301" max="14301" width="10.140625" style="1" bestFit="1" customWidth="1"/>
    <col min="14302" max="14302" width="15.85546875" style="1" bestFit="1" customWidth="1"/>
    <col min="14303" max="14303" width="15.140625" style="1" bestFit="1" customWidth="1"/>
    <col min="14304" max="14304" width="18.28515625" style="1" bestFit="1" customWidth="1"/>
    <col min="14305" max="14305" width="13.28515625" style="1" bestFit="1" customWidth="1"/>
    <col min="14306" max="14306" width="19.28515625" style="1" customWidth="1"/>
    <col min="14307" max="14307" width="15.140625" style="1" customWidth="1"/>
    <col min="14308" max="14308" width="21" style="1" bestFit="1" customWidth="1"/>
    <col min="14309" max="14309" width="17.140625" style="1" bestFit="1" customWidth="1"/>
    <col min="14310" max="14310" width="16.85546875" style="1" bestFit="1" customWidth="1"/>
    <col min="14311" max="14311" width="16.7109375" style="1" bestFit="1" customWidth="1"/>
    <col min="14312" max="14312" width="15.7109375" style="1" bestFit="1" customWidth="1"/>
    <col min="14313" max="14313" width="16.28515625" style="1" bestFit="1" customWidth="1"/>
    <col min="14314" max="14314" width="17.28515625" style="1" customWidth="1"/>
    <col min="14315" max="14315" width="23.42578125" style="1" bestFit="1" customWidth="1"/>
    <col min="14316" max="14316" width="31.85546875" style="1" bestFit="1" customWidth="1"/>
    <col min="14317" max="14317" width="7.85546875" style="1" bestFit="1" customWidth="1"/>
    <col min="14318" max="14318" width="5.7109375" style="1" bestFit="1" customWidth="1"/>
    <col min="14319" max="14319" width="9.140625" style="1" bestFit="1" customWidth="1"/>
    <col min="14320" max="14320" width="13.5703125" style="1" bestFit="1" customWidth="1"/>
    <col min="14321" max="14549" width="9.140625" style="1"/>
    <col min="14550" max="14550" width="4.42578125" style="1" bestFit="1" customWidth="1"/>
    <col min="14551" max="14551" width="18.28515625" style="1" bestFit="1" customWidth="1"/>
    <col min="14552" max="14552" width="19" style="1" bestFit="1" customWidth="1"/>
    <col min="14553" max="14553" width="15.42578125" style="1" bestFit="1" customWidth="1"/>
    <col min="14554" max="14555" width="12.42578125" style="1" bestFit="1" customWidth="1"/>
    <col min="14556" max="14556" width="7.140625" style="1" bestFit="1" customWidth="1"/>
    <col min="14557" max="14557" width="10.140625" style="1" bestFit="1" customWidth="1"/>
    <col min="14558" max="14558" width="15.85546875" style="1" bestFit="1" customWidth="1"/>
    <col min="14559" max="14559" width="15.140625" style="1" bestFit="1" customWidth="1"/>
    <col min="14560" max="14560" width="18.28515625" style="1" bestFit="1" customWidth="1"/>
    <col min="14561" max="14561" width="13.28515625" style="1" bestFit="1" customWidth="1"/>
    <col min="14562" max="14562" width="19.28515625" style="1" customWidth="1"/>
    <col min="14563" max="14563" width="15.140625" style="1" customWidth="1"/>
    <col min="14564" max="14564" width="21" style="1" bestFit="1" customWidth="1"/>
    <col min="14565" max="14565" width="17.140625" style="1" bestFit="1" customWidth="1"/>
    <col min="14566" max="14566" width="16.85546875" style="1" bestFit="1" customWidth="1"/>
    <col min="14567" max="14567" width="16.7109375" style="1" bestFit="1" customWidth="1"/>
    <col min="14568" max="14568" width="15.7109375" style="1" bestFit="1" customWidth="1"/>
    <col min="14569" max="14569" width="16.28515625" style="1" bestFit="1" customWidth="1"/>
    <col min="14570" max="14570" width="17.28515625" style="1" customWidth="1"/>
    <col min="14571" max="14571" width="23.42578125" style="1" bestFit="1" customWidth="1"/>
    <col min="14572" max="14572" width="31.85546875" style="1" bestFit="1" customWidth="1"/>
    <col min="14573" max="14573" width="7.85546875" style="1" bestFit="1" customWidth="1"/>
    <col min="14574" max="14574" width="5.7109375" style="1" bestFit="1" customWidth="1"/>
    <col min="14575" max="14575" width="9.140625" style="1" bestFit="1" customWidth="1"/>
    <col min="14576" max="14576" width="13.5703125" style="1" bestFit="1" customWidth="1"/>
    <col min="14577" max="14805" width="9.140625" style="1"/>
    <col min="14806" max="14806" width="4.42578125" style="1" bestFit="1" customWidth="1"/>
    <col min="14807" max="14807" width="18.28515625" style="1" bestFit="1" customWidth="1"/>
    <col min="14808" max="14808" width="19" style="1" bestFit="1" customWidth="1"/>
    <col min="14809" max="14809" width="15.42578125" style="1" bestFit="1" customWidth="1"/>
    <col min="14810" max="14811" width="12.42578125" style="1" bestFit="1" customWidth="1"/>
    <col min="14812" max="14812" width="7.140625" style="1" bestFit="1" customWidth="1"/>
    <col min="14813" max="14813" width="10.140625" style="1" bestFit="1" customWidth="1"/>
    <col min="14814" max="14814" width="15.85546875" style="1" bestFit="1" customWidth="1"/>
    <col min="14815" max="14815" width="15.140625" style="1" bestFit="1" customWidth="1"/>
    <col min="14816" max="14816" width="18.28515625" style="1" bestFit="1" customWidth="1"/>
    <col min="14817" max="14817" width="13.28515625" style="1" bestFit="1" customWidth="1"/>
    <col min="14818" max="14818" width="19.28515625" style="1" customWidth="1"/>
    <col min="14819" max="14819" width="15.140625" style="1" customWidth="1"/>
    <col min="14820" max="14820" width="21" style="1" bestFit="1" customWidth="1"/>
    <col min="14821" max="14821" width="17.140625" style="1" bestFit="1" customWidth="1"/>
    <col min="14822" max="14822" width="16.85546875" style="1" bestFit="1" customWidth="1"/>
    <col min="14823" max="14823" width="16.7109375" style="1" bestFit="1" customWidth="1"/>
    <col min="14824" max="14824" width="15.7109375" style="1" bestFit="1" customWidth="1"/>
    <col min="14825" max="14825" width="16.28515625" style="1" bestFit="1" customWidth="1"/>
    <col min="14826" max="14826" width="17.28515625" style="1" customWidth="1"/>
    <col min="14827" max="14827" width="23.42578125" style="1" bestFit="1" customWidth="1"/>
    <col min="14828" max="14828" width="31.85546875" style="1" bestFit="1" customWidth="1"/>
    <col min="14829" max="14829" width="7.85546875" style="1" bestFit="1" customWidth="1"/>
    <col min="14830" max="14830" width="5.7109375" style="1" bestFit="1" customWidth="1"/>
    <col min="14831" max="14831" width="9.140625" style="1" bestFit="1" customWidth="1"/>
    <col min="14832" max="14832" width="13.5703125" style="1" bestFit="1" customWidth="1"/>
    <col min="14833" max="15061" width="9.140625" style="1"/>
    <col min="15062" max="15062" width="4.42578125" style="1" bestFit="1" customWidth="1"/>
    <col min="15063" max="15063" width="18.28515625" style="1" bestFit="1" customWidth="1"/>
    <col min="15064" max="15064" width="19" style="1" bestFit="1" customWidth="1"/>
    <col min="15065" max="15065" width="15.42578125" style="1" bestFit="1" customWidth="1"/>
    <col min="15066" max="15067" width="12.42578125" style="1" bestFit="1" customWidth="1"/>
    <col min="15068" max="15068" width="7.140625" style="1" bestFit="1" customWidth="1"/>
    <col min="15069" max="15069" width="10.140625" style="1" bestFit="1" customWidth="1"/>
    <col min="15070" max="15070" width="15.85546875" style="1" bestFit="1" customWidth="1"/>
    <col min="15071" max="15071" width="15.140625" style="1" bestFit="1" customWidth="1"/>
    <col min="15072" max="15072" width="18.28515625" style="1" bestFit="1" customWidth="1"/>
    <col min="15073" max="15073" width="13.28515625" style="1" bestFit="1" customWidth="1"/>
    <col min="15074" max="15074" width="19.28515625" style="1" customWidth="1"/>
    <col min="15075" max="15075" width="15.140625" style="1" customWidth="1"/>
    <col min="15076" max="15076" width="21" style="1" bestFit="1" customWidth="1"/>
    <col min="15077" max="15077" width="17.140625" style="1" bestFit="1" customWidth="1"/>
    <col min="15078" max="15078" width="16.85546875" style="1" bestFit="1" customWidth="1"/>
    <col min="15079" max="15079" width="16.7109375" style="1" bestFit="1" customWidth="1"/>
    <col min="15080" max="15080" width="15.7109375" style="1" bestFit="1" customWidth="1"/>
    <col min="15081" max="15081" width="16.28515625" style="1" bestFit="1" customWidth="1"/>
    <col min="15082" max="15082" width="17.28515625" style="1" customWidth="1"/>
    <col min="15083" max="15083" width="23.42578125" style="1" bestFit="1" customWidth="1"/>
    <col min="15084" max="15084" width="31.85546875" style="1" bestFit="1" customWidth="1"/>
    <col min="15085" max="15085" width="7.85546875" style="1" bestFit="1" customWidth="1"/>
    <col min="15086" max="15086" width="5.7109375" style="1" bestFit="1" customWidth="1"/>
    <col min="15087" max="15087" width="9.140625" style="1" bestFit="1" customWidth="1"/>
    <col min="15088" max="15088" width="13.5703125" style="1" bestFit="1" customWidth="1"/>
    <col min="15089" max="15317" width="9.140625" style="1"/>
    <col min="15318" max="15318" width="4.42578125" style="1" bestFit="1" customWidth="1"/>
    <col min="15319" max="15319" width="18.28515625" style="1" bestFit="1" customWidth="1"/>
    <col min="15320" max="15320" width="19" style="1" bestFit="1" customWidth="1"/>
    <col min="15321" max="15321" width="15.42578125" style="1" bestFit="1" customWidth="1"/>
    <col min="15322" max="15323" width="12.42578125" style="1" bestFit="1" customWidth="1"/>
    <col min="15324" max="15324" width="7.140625" style="1" bestFit="1" customWidth="1"/>
    <col min="15325" max="15325" width="10.140625" style="1" bestFit="1" customWidth="1"/>
    <col min="15326" max="15326" width="15.85546875" style="1" bestFit="1" customWidth="1"/>
    <col min="15327" max="15327" width="15.140625" style="1" bestFit="1" customWidth="1"/>
    <col min="15328" max="15328" width="18.28515625" style="1" bestFit="1" customWidth="1"/>
    <col min="15329" max="15329" width="13.28515625" style="1" bestFit="1" customWidth="1"/>
    <col min="15330" max="15330" width="19.28515625" style="1" customWidth="1"/>
    <col min="15331" max="15331" width="15.140625" style="1" customWidth="1"/>
    <col min="15332" max="15332" width="21" style="1" bestFit="1" customWidth="1"/>
    <col min="15333" max="15333" width="17.140625" style="1" bestFit="1" customWidth="1"/>
    <col min="15334" max="15334" width="16.85546875" style="1" bestFit="1" customWidth="1"/>
    <col min="15335" max="15335" width="16.7109375" style="1" bestFit="1" customWidth="1"/>
    <col min="15336" max="15336" width="15.7109375" style="1" bestFit="1" customWidth="1"/>
    <col min="15337" max="15337" width="16.28515625" style="1" bestFit="1" customWidth="1"/>
    <col min="15338" max="15338" width="17.28515625" style="1" customWidth="1"/>
    <col min="15339" max="15339" width="23.42578125" style="1" bestFit="1" customWidth="1"/>
    <col min="15340" max="15340" width="31.85546875" style="1" bestFit="1" customWidth="1"/>
    <col min="15341" max="15341" width="7.85546875" style="1" bestFit="1" customWidth="1"/>
    <col min="15342" max="15342" width="5.7109375" style="1" bestFit="1" customWidth="1"/>
    <col min="15343" max="15343" width="9.140625" style="1" bestFit="1" customWidth="1"/>
    <col min="15344" max="15344" width="13.5703125" style="1" bestFit="1" customWidth="1"/>
    <col min="15345" max="15573" width="9.140625" style="1"/>
    <col min="15574" max="15574" width="4.42578125" style="1" bestFit="1" customWidth="1"/>
    <col min="15575" max="15575" width="18.28515625" style="1" bestFit="1" customWidth="1"/>
    <col min="15576" max="15576" width="19" style="1" bestFit="1" customWidth="1"/>
    <col min="15577" max="15577" width="15.42578125" style="1" bestFit="1" customWidth="1"/>
    <col min="15578" max="15579" width="12.42578125" style="1" bestFit="1" customWidth="1"/>
    <col min="15580" max="15580" width="7.140625" style="1" bestFit="1" customWidth="1"/>
    <col min="15581" max="15581" width="10.140625" style="1" bestFit="1" customWidth="1"/>
    <col min="15582" max="15582" width="15.85546875" style="1" bestFit="1" customWidth="1"/>
    <col min="15583" max="15583" width="15.140625" style="1" bestFit="1" customWidth="1"/>
    <col min="15584" max="15584" width="18.28515625" style="1" bestFit="1" customWidth="1"/>
    <col min="15585" max="15585" width="13.28515625" style="1" bestFit="1" customWidth="1"/>
    <col min="15586" max="15586" width="19.28515625" style="1" customWidth="1"/>
    <col min="15587" max="15587" width="15.140625" style="1" customWidth="1"/>
    <col min="15588" max="15588" width="21" style="1" bestFit="1" customWidth="1"/>
    <col min="15589" max="15589" width="17.140625" style="1" bestFit="1" customWidth="1"/>
    <col min="15590" max="15590" width="16.85546875" style="1" bestFit="1" customWidth="1"/>
    <col min="15591" max="15591" width="16.7109375" style="1" bestFit="1" customWidth="1"/>
    <col min="15592" max="15592" width="15.7109375" style="1" bestFit="1" customWidth="1"/>
    <col min="15593" max="15593" width="16.28515625" style="1" bestFit="1" customWidth="1"/>
    <col min="15594" max="15594" width="17.28515625" style="1" customWidth="1"/>
    <col min="15595" max="15595" width="23.42578125" style="1" bestFit="1" customWidth="1"/>
    <col min="15596" max="15596" width="31.85546875" style="1" bestFit="1" customWidth="1"/>
    <col min="15597" max="15597" width="7.85546875" style="1" bestFit="1" customWidth="1"/>
    <col min="15598" max="15598" width="5.7109375" style="1" bestFit="1" customWidth="1"/>
    <col min="15599" max="15599" width="9.140625" style="1" bestFit="1" customWidth="1"/>
    <col min="15600" max="15600" width="13.5703125" style="1" bestFit="1" customWidth="1"/>
    <col min="15601" max="15829" width="9.140625" style="1"/>
    <col min="15830" max="15830" width="4.42578125" style="1" bestFit="1" customWidth="1"/>
    <col min="15831" max="15831" width="18.28515625" style="1" bestFit="1" customWidth="1"/>
    <col min="15832" max="15832" width="19" style="1" bestFit="1" customWidth="1"/>
    <col min="15833" max="15833" width="15.42578125" style="1" bestFit="1" customWidth="1"/>
    <col min="15834" max="15835" width="12.42578125" style="1" bestFit="1" customWidth="1"/>
    <col min="15836" max="15836" width="7.140625" style="1" bestFit="1" customWidth="1"/>
    <col min="15837" max="15837" width="10.140625" style="1" bestFit="1" customWidth="1"/>
    <col min="15838" max="15838" width="15.85546875" style="1" bestFit="1" customWidth="1"/>
    <col min="15839" max="15839" width="15.140625" style="1" bestFit="1" customWidth="1"/>
    <col min="15840" max="15840" width="18.28515625" style="1" bestFit="1" customWidth="1"/>
    <col min="15841" max="15841" width="13.28515625" style="1" bestFit="1" customWidth="1"/>
    <col min="15842" max="15842" width="19.28515625" style="1" customWidth="1"/>
    <col min="15843" max="15843" width="15.140625" style="1" customWidth="1"/>
    <col min="15844" max="15844" width="21" style="1" bestFit="1" customWidth="1"/>
    <col min="15845" max="15845" width="17.140625" style="1" bestFit="1" customWidth="1"/>
    <col min="15846" max="15846" width="16.85546875" style="1" bestFit="1" customWidth="1"/>
    <col min="15847" max="15847" width="16.7109375" style="1" bestFit="1" customWidth="1"/>
    <col min="15848" max="15848" width="15.7109375" style="1" bestFit="1" customWidth="1"/>
    <col min="15849" max="15849" width="16.28515625" style="1" bestFit="1" customWidth="1"/>
    <col min="15850" max="15850" width="17.28515625" style="1" customWidth="1"/>
    <col min="15851" max="15851" width="23.42578125" style="1" bestFit="1" customWidth="1"/>
    <col min="15852" max="15852" width="31.85546875" style="1" bestFit="1" customWidth="1"/>
    <col min="15853" max="15853" width="7.85546875" style="1" bestFit="1" customWidth="1"/>
    <col min="15854" max="15854" width="5.7109375" style="1" bestFit="1" customWidth="1"/>
    <col min="15855" max="15855" width="9.140625" style="1" bestFit="1" customWidth="1"/>
    <col min="15856" max="15856" width="13.5703125" style="1" bestFit="1" customWidth="1"/>
    <col min="15857" max="16085" width="9.140625" style="1"/>
    <col min="16086" max="16086" width="4.42578125" style="1" bestFit="1" customWidth="1"/>
    <col min="16087" max="16087" width="18.28515625" style="1" bestFit="1" customWidth="1"/>
    <col min="16088" max="16088" width="19" style="1" bestFit="1" customWidth="1"/>
    <col min="16089" max="16089" width="15.42578125" style="1" bestFit="1" customWidth="1"/>
    <col min="16090" max="16091" width="12.42578125" style="1" bestFit="1" customWidth="1"/>
    <col min="16092" max="16092" width="7.140625" style="1" bestFit="1" customWidth="1"/>
    <col min="16093" max="16093" width="10.140625" style="1" bestFit="1" customWidth="1"/>
    <col min="16094" max="16094" width="15.85546875" style="1" bestFit="1" customWidth="1"/>
    <col min="16095" max="16095" width="15.140625" style="1" bestFit="1" customWidth="1"/>
    <col min="16096" max="16096" width="18.28515625" style="1" bestFit="1" customWidth="1"/>
    <col min="16097" max="16097" width="13.28515625" style="1" bestFit="1" customWidth="1"/>
    <col min="16098" max="16098" width="19.28515625" style="1" customWidth="1"/>
    <col min="16099" max="16099" width="15.140625" style="1" customWidth="1"/>
    <col min="16100" max="16100" width="21" style="1" bestFit="1" customWidth="1"/>
    <col min="16101" max="16101" width="17.140625" style="1" bestFit="1" customWidth="1"/>
    <col min="16102" max="16102" width="16.85546875" style="1" bestFit="1" customWidth="1"/>
    <col min="16103" max="16103" width="16.7109375" style="1" bestFit="1" customWidth="1"/>
    <col min="16104" max="16104" width="15.7109375" style="1" bestFit="1" customWidth="1"/>
    <col min="16105" max="16105" width="16.28515625" style="1" bestFit="1" customWidth="1"/>
    <col min="16106" max="16106" width="17.28515625" style="1" customWidth="1"/>
    <col min="16107" max="16107" width="23.42578125" style="1" bestFit="1" customWidth="1"/>
    <col min="16108" max="16108" width="31.85546875" style="1" bestFit="1" customWidth="1"/>
    <col min="16109" max="16109" width="7.85546875" style="1" bestFit="1" customWidth="1"/>
    <col min="16110" max="16110" width="5.7109375" style="1" bestFit="1" customWidth="1"/>
    <col min="16111" max="16111" width="9.140625" style="1" bestFit="1" customWidth="1"/>
    <col min="16112" max="16112" width="13.5703125" style="1" bestFit="1" customWidth="1"/>
    <col min="16113" max="16384" width="9.140625" style="1"/>
  </cols>
  <sheetData>
    <row r="1" spans="1:21" ht="18.75">
      <c r="S1" s="3"/>
      <c r="U1" s="3"/>
    </row>
    <row r="2" spans="1:21" ht="18.75">
      <c r="S2" s="4"/>
      <c r="U2" s="4"/>
    </row>
    <row r="3" spans="1:21" ht="18.75">
      <c r="S3" s="4"/>
      <c r="U3" s="4"/>
    </row>
    <row r="4" spans="1:21" ht="18.75">
      <c r="R4" s="5"/>
      <c r="T4" s="3" t="s">
        <v>0</v>
      </c>
      <c r="U4" s="4"/>
    </row>
    <row r="5" spans="1:21" ht="18.75">
      <c r="R5" s="5"/>
      <c r="T5" s="4" t="s">
        <v>1</v>
      </c>
      <c r="U5" s="4"/>
    </row>
    <row r="6" spans="1:21" ht="18.75">
      <c r="R6" s="5"/>
      <c r="S6" s="1"/>
      <c r="T6" s="4" t="s">
        <v>2</v>
      </c>
      <c r="U6" s="4"/>
    </row>
    <row r="7" spans="1:21" ht="31.5" customHeight="1">
      <c r="R7" s="5"/>
      <c r="S7" s="4"/>
      <c r="T7" s="1"/>
      <c r="U7" s="4"/>
    </row>
    <row r="8" spans="1:21" ht="18.75">
      <c r="R8" s="116" t="s">
        <v>3</v>
      </c>
      <c r="S8" s="116"/>
      <c r="T8" s="116"/>
      <c r="U8" s="4"/>
    </row>
    <row r="9" spans="1:21" ht="18.75">
      <c r="R9" s="116" t="s">
        <v>4</v>
      </c>
      <c r="S9" s="116"/>
      <c r="T9" s="116"/>
      <c r="U9" s="4"/>
    </row>
    <row r="10" spans="1:21" ht="18.75">
      <c r="R10" s="116" t="s">
        <v>5</v>
      </c>
      <c r="S10" s="116"/>
      <c r="T10" s="116"/>
      <c r="U10" s="4"/>
    </row>
    <row r="11" spans="1:21" ht="18.75">
      <c r="R11" s="116" t="s">
        <v>6</v>
      </c>
      <c r="S11" s="116"/>
      <c r="T11" s="116"/>
      <c r="U11" s="4"/>
    </row>
    <row r="12" spans="1:21" ht="18.75">
      <c r="R12" s="6"/>
      <c r="S12" s="7"/>
      <c r="T12" s="4"/>
      <c r="U12" s="4"/>
    </row>
    <row r="13" spans="1:21" ht="18.75">
      <c r="R13" s="117" t="s">
        <v>143</v>
      </c>
      <c r="S13" s="117"/>
      <c r="T13" s="117"/>
      <c r="U13" s="4"/>
    </row>
    <row r="14" spans="1:21" ht="18.75">
      <c r="S14" s="4"/>
      <c r="U14" s="4"/>
    </row>
    <row r="15" spans="1:21" ht="18.75">
      <c r="S15" s="4"/>
      <c r="U15" s="4"/>
    </row>
    <row r="16" spans="1:21" ht="16.5">
      <c r="A16" s="115" t="s">
        <v>7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8"/>
      <c r="U16" s="8"/>
    </row>
    <row r="17" spans="1:2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.75">
      <c r="A18" s="118" t="s">
        <v>144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9"/>
      <c r="U18" s="9"/>
    </row>
    <row r="19" spans="1:21" ht="15.75">
      <c r="A19" s="119" t="s">
        <v>8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0"/>
      <c r="U19" s="10"/>
    </row>
    <row r="20" spans="1:21" ht="15.7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 ht="18.75">
      <c r="A21" s="120" t="s">
        <v>9</v>
      </c>
      <c r="B21" s="120"/>
      <c r="C21" s="120"/>
      <c r="D21" s="120"/>
      <c r="E21" s="120"/>
      <c r="F21" s="120"/>
      <c r="G21" s="120"/>
      <c r="H21" s="120"/>
      <c r="I21" s="120"/>
      <c r="J21" s="11">
        <v>2020</v>
      </c>
      <c r="K21" s="12"/>
      <c r="L21" s="12"/>
      <c r="M21" s="12"/>
      <c r="N21" s="12"/>
      <c r="O21" s="12"/>
      <c r="P21" s="12"/>
      <c r="Q21" s="12"/>
      <c r="R21" s="12"/>
      <c r="S21" s="12"/>
      <c r="T21" s="13"/>
      <c r="U21" s="13"/>
    </row>
    <row r="22" spans="1:21" s="5" customFormat="1" ht="16.5" customHeight="1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</row>
    <row r="23" spans="1:21" s="5" customFormat="1" ht="38.25" customHeight="1">
      <c r="A23" s="122" t="s">
        <v>10</v>
      </c>
      <c r="B23" s="122" t="s">
        <v>11</v>
      </c>
      <c r="C23" s="122" t="s">
        <v>12</v>
      </c>
      <c r="D23" s="123" t="s">
        <v>13</v>
      </c>
      <c r="E23" s="123" t="s">
        <v>14</v>
      </c>
      <c r="F23" s="124" t="s">
        <v>15</v>
      </c>
      <c r="G23" s="125"/>
      <c r="H23" s="125"/>
      <c r="I23" s="125"/>
      <c r="J23" s="126"/>
      <c r="K23" s="130" t="s">
        <v>16</v>
      </c>
      <c r="L23" s="124" t="s">
        <v>17</v>
      </c>
      <c r="M23" s="126"/>
      <c r="N23" s="122" t="s">
        <v>18</v>
      </c>
      <c r="O23" s="133" t="s">
        <v>19</v>
      </c>
      <c r="P23" s="111" t="s">
        <v>20</v>
      </c>
      <c r="Q23" s="112"/>
      <c r="R23" s="112"/>
      <c r="S23" s="112"/>
      <c r="T23" s="112"/>
      <c r="U23" s="113"/>
    </row>
    <row r="24" spans="1:21" s="5" customFormat="1" ht="100.5" customHeight="1">
      <c r="A24" s="122"/>
      <c r="B24" s="122"/>
      <c r="C24" s="122"/>
      <c r="D24" s="123"/>
      <c r="E24" s="123"/>
      <c r="F24" s="127"/>
      <c r="G24" s="128"/>
      <c r="H24" s="128"/>
      <c r="I24" s="128"/>
      <c r="J24" s="129"/>
      <c r="K24" s="131"/>
      <c r="L24" s="127"/>
      <c r="M24" s="129"/>
      <c r="N24" s="122"/>
      <c r="O24" s="134"/>
      <c r="P24" s="114" t="s">
        <v>21</v>
      </c>
      <c r="Q24" s="114"/>
      <c r="R24" s="114" t="s">
        <v>22</v>
      </c>
      <c r="S24" s="114"/>
      <c r="T24" s="111" t="s">
        <v>23</v>
      </c>
      <c r="U24" s="113"/>
    </row>
    <row r="25" spans="1:21" s="5" customFormat="1" ht="137.25" customHeight="1">
      <c r="A25" s="122"/>
      <c r="B25" s="122"/>
      <c r="C25" s="122"/>
      <c r="D25" s="123"/>
      <c r="E25" s="123"/>
      <c r="F25" s="14" t="s">
        <v>24</v>
      </c>
      <c r="G25" s="14" t="s">
        <v>25</v>
      </c>
      <c r="H25" s="14" t="s">
        <v>26</v>
      </c>
      <c r="I25" s="15" t="s">
        <v>27</v>
      </c>
      <c r="J25" s="14" t="s">
        <v>28</v>
      </c>
      <c r="K25" s="132"/>
      <c r="L25" s="16" t="s">
        <v>29</v>
      </c>
      <c r="M25" s="16" t="s">
        <v>30</v>
      </c>
      <c r="N25" s="122"/>
      <c r="O25" s="135"/>
      <c r="P25" s="17" t="s">
        <v>31</v>
      </c>
      <c r="Q25" s="17" t="s">
        <v>32</v>
      </c>
      <c r="R25" s="17" t="s">
        <v>31</v>
      </c>
      <c r="S25" s="17" t="s">
        <v>32</v>
      </c>
      <c r="T25" s="17" t="s">
        <v>31</v>
      </c>
      <c r="U25" s="17" t="s">
        <v>32</v>
      </c>
    </row>
    <row r="26" spans="1:21" s="5" customFormat="1" ht="15" customHeight="1">
      <c r="A26" s="18">
        <v>1</v>
      </c>
      <c r="B26" s="18">
        <v>2</v>
      </c>
      <c r="C26" s="18">
        <v>3</v>
      </c>
      <c r="D26" s="18">
        <v>4</v>
      </c>
      <c r="E26" s="18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 s="18">
        <v>12</v>
      </c>
      <c r="M26" s="18">
        <v>13</v>
      </c>
      <c r="N26" s="18">
        <v>14</v>
      </c>
      <c r="O26" s="18">
        <v>15</v>
      </c>
      <c r="P26" s="19" t="s">
        <v>33</v>
      </c>
      <c r="Q26" s="19" t="s">
        <v>34</v>
      </c>
      <c r="R26" s="19" t="s">
        <v>35</v>
      </c>
      <c r="S26" s="19" t="s">
        <v>36</v>
      </c>
      <c r="T26" s="19" t="s">
        <v>35</v>
      </c>
      <c r="U26" s="19" t="s">
        <v>36</v>
      </c>
    </row>
    <row r="27" spans="1:21">
      <c r="A27" s="20" t="s">
        <v>37</v>
      </c>
      <c r="B27" s="21" t="s">
        <v>38</v>
      </c>
      <c r="C27" s="22"/>
      <c r="D27" s="23">
        <f>SUM(D28:D33)</f>
        <v>23.789000000000001</v>
      </c>
      <c r="E27" s="23"/>
      <c r="F27" s="23">
        <f>SUM(F28:F33)</f>
        <v>23.583000000000002</v>
      </c>
      <c r="G27" s="23">
        <f t="shared" ref="G27:L27" si="0">SUM(G28:G33)</f>
        <v>0</v>
      </c>
      <c r="H27" s="23">
        <f t="shared" si="0"/>
        <v>0</v>
      </c>
      <c r="I27" s="23">
        <f t="shared" si="0"/>
        <v>21.583000000000002</v>
      </c>
      <c r="J27" s="23">
        <f t="shared" si="0"/>
        <v>0</v>
      </c>
      <c r="K27" s="23">
        <f t="shared" si="0"/>
        <v>17.985833333333336</v>
      </c>
      <c r="L27" s="23">
        <f t="shared" si="0"/>
        <v>0</v>
      </c>
      <c r="M27" s="23"/>
      <c r="N27" s="23"/>
      <c r="O27" s="23"/>
      <c r="P27" s="24">
        <f t="shared" ref="P27:U27" si="1">SUM(P28:P33)</f>
        <v>0</v>
      </c>
      <c r="Q27" s="24">
        <f t="shared" si="1"/>
        <v>0</v>
      </c>
      <c r="R27" s="24">
        <f t="shared" si="1"/>
        <v>0</v>
      </c>
      <c r="S27" s="24">
        <f t="shared" si="1"/>
        <v>0</v>
      </c>
      <c r="T27" s="24">
        <f t="shared" si="1"/>
        <v>9.9999999999999995E-8</v>
      </c>
      <c r="U27" s="24">
        <f t="shared" si="1"/>
        <v>0</v>
      </c>
    </row>
    <row r="28" spans="1:21">
      <c r="A28" s="25" t="s">
        <v>39</v>
      </c>
      <c r="B28" s="26" t="s">
        <v>40</v>
      </c>
      <c r="C28" s="27"/>
      <c r="D28" s="28">
        <f>D35</f>
        <v>0</v>
      </c>
      <c r="E28" s="29"/>
      <c r="F28" s="28">
        <f t="shared" ref="F28:K28" si="2">F35</f>
        <v>0</v>
      </c>
      <c r="G28" s="28">
        <f t="shared" si="2"/>
        <v>0</v>
      </c>
      <c r="H28" s="28">
        <f t="shared" si="2"/>
        <v>0</v>
      </c>
      <c r="I28" s="28">
        <f t="shared" si="2"/>
        <v>0</v>
      </c>
      <c r="J28" s="28">
        <f t="shared" si="2"/>
        <v>0</v>
      </c>
      <c r="K28" s="28">
        <f t="shared" si="2"/>
        <v>0</v>
      </c>
      <c r="L28" s="30"/>
      <c r="M28" s="28"/>
      <c r="N28" s="31"/>
      <c r="O28" s="28"/>
      <c r="P28" s="32">
        <f t="shared" ref="P28:U28" si="3">P35</f>
        <v>0</v>
      </c>
      <c r="Q28" s="32">
        <f t="shared" si="3"/>
        <v>0</v>
      </c>
      <c r="R28" s="32">
        <f t="shared" si="3"/>
        <v>0</v>
      </c>
      <c r="S28" s="32">
        <f t="shared" si="3"/>
        <v>0</v>
      </c>
      <c r="T28" s="32">
        <f t="shared" si="3"/>
        <v>0</v>
      </c>
      <c r="U28" s="32">
        <f t="shared" si="3"/>
        <v>0</v>
      </c>
    </row>
    <row r="29" spans="1:21">
      <c r="A29" s="25" t="s">
        <v>41</v>
      </c>
      <c r="B29" s="26" t="s">
        <v>42</v>
      </c>
      <c r="C29" s="33"/>
      <c r="D29" s="33">
        <f>D55</f>
        <v>22.083000000000002</v>
      </c>
      <c r="E29" s="34"/>
      <c r="F29" s="33">
        <f t="shared" ref="F29:K29" si="4">F55</f>
        <v>21.877000000000002</v>
      </c>
      <c r="G29" s="33">
        <f t="shared" si="4"/>
        <v>0</v>
      </c>
      <c r="H29" s="33">
        <f t="shared" si="4"/>
        <v>0</v>
      </c>
      <c r="I29" s="33">
        <f t="shared" si="4"/>
        <v>19.877000000000002</v>
      </c>
      <c r="J29" s="33">
        <f t="shared" si="4"/>
        <v>0</v>
      </c>
      <c r="K29" s="33">
        <f t="shared" si="4"/>
        <v>16.564166666666669</v>
      </c>
      <c r="L29" s="33"/>
      <c r="M29" s="33"/>
      <c r="N29" s="35"/>
      <c r="O29" s="33"/>
      <c r="P29" s="33">
        <f t="shared" ref="P29:U29" si="5">P55</f>
        <v>0</v>
      </c>
      <c r="Q29" s="36">
        <f t="shared" si="5"/>
        <v>0</v>
      </c>
      <c r="R29" s="36">
        <f t="shared" si="5"/>
        <v>0</v>
      </c>
      <c r="S29" s="36">
        <f t="shared" si="5"/>
        <v>0</v>
      </c>
      <c r="T29" s="36">
        <f t="shared" si="5"/>
        <v>9.9999999999999995E-8</v>
      </c>
      <c r="U29" s="36">
        <f t="shared" si="5"/>
        <v>0</v>
      </c>
    </row>
    <row r="30" spans="1:21" ht="30">
      <c r="A30" s="25" t="s">
        <v>43</v>
      </c>
      <c r="B30" s="26" t="s">
        <v>44</v>
      </c>
      <c r="C30" s="37"/>
      <c r="D30" s="33">
        <v>0</v>
      </c>
      <c r="E30" s="34"/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28">
        <v>0</v>
      </c>
      <c r="L30" s="38"/>
      <c r="M30" s="33"/>
      <c r="N30" s="39"/>
      <c r="O30" s="33"/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</row>
    <row r="31" spans="1:21">
      <c r="A31" s="25" t="s">
        <v>45</v>
      </c>
      <c r="B31" s="26" t="s">
        <v>46</v>
      </c>
      <c r="C31" s="40"/>
      <c r="D31" s="41">
        <v>0</v>
      </c>
      <c r="E31" s="42"/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8">
        <v>0</v>
      </c>
      <c r="L31" s="43"/>
      <c r="M31" s="25"/>
      <c r="N31" s="44"/>
      <c r="O31" s="25"/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</row>
    <row r="32" spans="1:21">
      <c r="A32" s="25" t="s">
        <v>47</v>
      </c>
      <c r="B32" s="26" t="s">
        <v>48</v>
      </c>
      <c r="C32" s="37"/>
      <c r="D32" s="33">
        <v>0</v>
      </c>
      <c r="E32" s="34"/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28">
        <v>0</v>
      </c>
      <c r="L32" s="38"/>
      <c r="M32" s="33"/>
      <c r="N32" s="39"/>
      <c r="O32" s="33"/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</row>
    <row r="33" spans="1:21">
      <c r="A33" s="25" t="s">
        <v>49</v>
      </c>
      <c r="B33" s="26" t="s">
        <v>50</v>
      </c>
      <c r="C33" s="46"/>
      <c r="D33" s="33">
        <f>D85</f>
        <v>1.706</v>
      </c>
      <c r="E33" s="42"/>
      <c r="F33" s="33">
        <f t="shared" ref="F33:K33" si="6">F85</f>
        <v>1.706</v>
      </c>
      <c r="G33" s="33">
        <f t="shared" si="6"/>
        <v>0</v>
      </c>
      <c r="H33" s="33">
        <f t="shared" si="6"/>
        <v>0</v>
      </c>
      <c r="I33" s="33">
        <f t="shared" si="6"/>
        <v>1.706</v>
      </c>
      <c r="J33" s="33">
        <f t="shared" si="6"/>
        <v>0</v>
      </c>
      <c r="K33" s="33">
        <f t="shared" si="6"/>
        <v>1.4216666666666666</v>
      </c>
      <c r="L33" s="47"/>
      <c r="M33" s="47"/>
      <c r="N33" s="44"/>
      <c r="O33" s="47"/>
      <c r="P33" s="36">
        <f t="shared" ref="P33:U33" si="7">P85</f>
        <v>0</v>
      </c>
      <c r="Q33" s="36">
        <f t="shared" si="7"/>
        <v>0</v>
      </c>
      <c r="R33" s="36">
        <f t="shared" si="7"/>
        <v>0</v>
      </c>
      <c r="S33" s="36">
        <f t="shared" si="7"/>
        <v>0</v>
      </c>
      <c r="T33" s="36">
        <f t="shared" si="7"/>
        <v>0</v>
      </c>
      <c r="U33" s="36">
        <f t="shared" si="7"/>
        <v>0</v>
      </c>
    </row>
    <row r="34" spans="1:21" ht="28.5" customHeight="1">
      <c r="A34" s="48" t="s">
        <v>51</v>
      </c>
      <c r="B34" s="49" t="s">
        <v>145</v>
      </c>
      <c r="C34" s="50"/>
      <c r="D34" s="51">
        <f>SUM(D55+D35)</f>
        <v>22.083000000000002</v>
      </c>
      <c r="E34" s="52"/>
      <c r="F34" s="51">
        <f t="shared" ref="F34:K34" si="8">F55+F35</f>
        <v>21.877000000000002</v>
      </c>
      <c r="G34" s="51">
        <f t="shared" si="8"/>
        <v>0</v>
      </c>
      <c r="H34" s="51">
        <f t="shared" si="8"/>
        <v>0</v>
      </c>
      <c r="I34" s="51">
        <f t="shared" si="8"/>
        <v>19.877000000000002</v>
      </c>
      <c r="J34" s="51">
        <f t="shared" si="8"/>
        <v>0</v>
      </c>
      <c r="K34" s="51">
        <f t="shared" si="8"/>
        <v>16.564166666666669</v>
      </c>
      <c r="L34" s="51"/>
      <c r="M34" s="51">
        <f>M55+M35</f>
        <v>0</v>
      </c>
      <c r="N34" s="51"/>
      <c r="O34" s="51"/>
      <c r="P34" s="53">
        <f t="shared" ref="P34:U34" si="9">P55+P35</f>
        <v>0</v>
      </c>
      <c r="Q34" s="53">
        <f t="shared" si="9"/>
        <v>0</v>
      </c>
      <c r="R34" s="53">
        <f t="shared" si="9"/>
        <v>0</v>
      </c>
      <c r="S34" s="53">
        <f t="shared" si="9"/>
        <v>0</v>
      </c>
      <c r="T34" s="53">
        <f t="shared" si="9"/>
        <v>9.9999999999999995E-8</v>
      </c>
      <c r="U34" s="53">
        <f t="shared" si="9"/>
        <v>0</v>
      </c>
    </row>
    <row r="35" spans="1:21">
      <c r="A35" s="25" t="s">
        <v>52</v>
      </c>
      <c r="B35" s="26" t="s">
        <v>53</v>
      </c>
      <c r="C35" s="37"/>
      <c r="D35" s="47">
        <f>D42</f>
        <v>0</v>
      </c>
      <c r="E35" s="34"/>
      <c r="F35" s="33">
        <f>F42+F36</f>
        <v>0</v>
      </c>
      <c r="G35" s="33">
        <f t="shared" ref="G35:M35" si="10">G42</f>
        <v>0</v>
      </c>
      <c r="H35" s="33">
        <f t="shared" si="10"/>
        <v>0</v>
      </c>
      <c r="I35" s="33">
        <f t="shared" si="10"/>
        <v>0</v>
      </c>
      <c r="J35" s="33">
        <f t="shared" si="10"/>
        <v>0</v>
      </c>
      <c r="K35" s="33">
        <f t="shared" si="10"/>
        <v>0</v>
      </c>
      <c r="L35" s="38"/>
      <c r="M35" s="33">
        <f t="shared" si="10"/>
        <v>0</v>
      </c>
      <c r="N35" s="39"/>
      <c r="O35" s="38"/>
      <c r="P35" s="54">
        <f t="shared" ref="P35:U35" si="11">P42+P36</f>
        <v>0</v>
      </c>
      <c r="Q35" s="54">
        <f t="shared" si="11"/>
        <v>0</v>
      </c>
      <c r="R35" s="54">
        <f t="shared" si="11"/>
        <v>0</v>
      </c>
      <c r="S35" s="54">
        <f t="shared" si="11"/>
        <v>0</v>
      </c>
      <c r="T35" s="54">
        <f t="shared" si="11"/>
        <v>0</v>
      </c>
      <c r="U35" s="54">
        <f t="shared" si="11"/>
        <v>0</v>
      </c>
    </row>
    <row r="36" spans="1:21" ht="30">
      <c r="A36" s="25" t="s">
        <v>54</v>
      </c>
      <c r="B36" s="26" t="s">
        <v>55</v>
      </c>
      <c r="C36" s="37"/>
      <c r="D36" s="47">
        <v>0</v>
      </c>
      <c r="E36" s="34"/>
      <c r="F36" s="33">
        <f t="shared" ref="F36:K36" si="12">F37</f>
        <v>0</v>
      </c>
      <c r="G36" s="33">
        <f t="shared" si="12"/>
        <v>0</v>
      </c>
      <c r="H36" s="33">
        <f t="shared" si="12"/>
        <v>0</v>
      </c>
      <c r="I36" s="33">
        <f t="shared" si="12"/>
        <v>0</v>
      </c>
      <c r="J36" s="33">
        <f t="shared" si="12"/>
        <v>0</v>
      </c>
      <c r="K36" s="33">
        <f t="shared" si="12"/>
        <v>0</v>
      </c>
      <c r="L36" s="38"/>
      <c r="M36" s="33">
        <v>0</v>
      </c>
      <c r="N36" s="39"/>
      <c r="O36" s="38"/>
      <c r="P36" s="36">
        <f t="shared" ref="P36:U36" si="13">P37</f>
        <v>0</v>
      </c>
      <c r="Q36" s="36">
        <f t="shared" si="13"/>
        <v>0</v>
      </c>
      <c r="R36" s="36">
        <f t="shared" si="13"/>
        <v>0</v>
      </c>
      <c r="S36" s="36">
        <f t="shared" si="13"/>
        <v>0</v>
      </c>
      <c r="T36" s="36">
        <f t="shared" si="13"/>
        <v>0</v>
      </c>
      <c r="U36" s="36">
        <f t="shared" si="13"/>
        <v>0</v>
      </c>
    </row>
    <row r="37" spans="1:21" ht="30">
      <c r="A37" s="41" t="s">
        <v>56</v>
      </c>
      <c r="B37" s="26" t="s">
        <v>57</v>
      </c>
      <c r="C37" s="40"/>
      <c r="D37" s="25">
        <v>0</v>
      </c>
      <c r="E37" s="42"/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/>
      <c r="O37" s="25"/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</row>
    <row r="38" spans="1:21" ht="30">
      <c r="A38" s="41" t="s">
        <v>58</v>
      </c>
      <c r="B38" s="26" t="s">
        <v>59</v>
      </c>
      <c r="C38" s="40"/>
      <c r="D38" s="25">
        <v>0</v>
      </c>
      <c r="E38" s="42"/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8">
        <v>0</v>
      </c>
      <c r="L38" s="43"/>
      <c r="M38" s="25">
        <v>0</v>
      </c>
      <c r="N38" s="44"/>
      <c r="O38" s="25"/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</row>
    <row r="39" spans="1:21" ht="30">
      <c r="A39" s="41" t="s">
        <v>60</v>
      </c>
      <c r="B39" s="26" t="s">
        <v>61</v>
      </c>
      <c r="C39" s="46"/>
      <c r="D39" s="47">
        <v>0</v>
      </c>
      <c r="E39" s="42"/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28">
        <v>0</v>
      </c>
      <c r="L39" s="55"/>
      <c r="M39" s="47">
        <v>0</v>
      </c>
      <c r="N39" s="44"/>
      <c r="O39" s="47"/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</row>
    <row r="40" spans="1:21" ht="31.5">
      <c r="A40" s="25" t="s">
        <v>62</v>
      </c>
      <c r="B40" s="56" t="s">
        <v>63</v>
      </c>
      <c r="C40" s="46"/>
      <c r="D40" s="47">
        <v>0</v>
      </c>
      <c r="E40" s="42"/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28">
        <v>0</v>
      </c>
      <c r="L40" s="55"/>
      <c r="M40" s="47">
        <v>0</v>
      </c>
      <c r="N40" s="44"/>
      <c r="O40" s="47"/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</row>
    <row r="41" spans="1:21" ht="47.25">
      <c r="A41" s="41" t="s">
        <v>64</v>
      </c>
      <c r="B41" s="57" t="s">
        <v>65</v>
      </c>
      <c r="C41" s="46"/>
      <c r="D41" s="47">
        <v>0</v>
      </c>
      <c r="E41" s="42"/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28">
        <v>0</v>
      </c>
      <c r="L41" s="55"/>
      <c r="M41" s="47">
        <v>0</v>
      </c>
      <c r="N41" s="44"/>
      <c r="O41" s="47"/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</row>
    <row r="42" spans="1:21" ht="31.5">
      <c r="A42" s="41" t="s">
        <v>66</v>
      </c>
      <c r="B42" s="57" t="s">
        <v>67</v>
      </c>
      <c r="C42" s="46"/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</row>
    <row r="43" spans="1:21" ht="30" hidden="1">
      <c r="A43" s="25" t="s">
        <v>68</v>
      </c>
      <c r="B43" s="26" t="s">
        <v>69</v>
      </c>
      <c r="C43" s="46"/>
      <c r="D43" s="47">
        <v>0</v>
      </c>
      <c r="E43" s="42"/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28">
        <v>0</v>
      </c>
      <c r="L43" s="55"/>
      <c r="M43" s="47">
        <v>0</v>
      </c>
      <c r="N43" s="44" t="s">
        <v>70</v>
      </c>
      <c r="O43" s="47"/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</row>
    <row r="44" spans="1:21" ht="30" hidden="1">
      <c r="A44" s="41" t="s">
        <v>71</v>
      </c>
      <c r="B44" s="58" t="s">
        <v>72</v>
      </c>
      <c r="C44" s="47"/>
      <c r="D44" s="47">
        <v>0</v>
      </c>
      <c r="E44" s="42"/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28">
        <v>0</v>
      </c>
      <c r="L44" s="55"/>
      <c r="M44" s="47">
        <v>0</v>
      </c>
      <c r="N44" s="26" t="s">
        <v>73</v>
      </c>
      <c r="O44" s="47"/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</row>
    <row r="45" spans="1:21" ht="57" hidden="1">
      <c r="A45" s="41" t="s">
        <v>71</v>
      </c>
      <c r="B45" s="58" t="s">
        <v>74</v>
      </c>
      <c r="C45" s="47"/>
      <c r="D45" s="47">
        <v>0</v>
      </c>
      <c r="E45" s="42"/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28">
        <v>0</v>
      </c>
      <c r="L45" s="55"/>
      <c r="M45" s="47">
        <v>0</v>
      </c>
      <c r="N45" s="26" t="s">
        <v>73</v>
      </c>
      <c r="O45" s="47"/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</row>
    <row r="46" spans="1:21" ht="42.75" hidden="1">
      <c r="A46" s="41" t="s">
        <v>71</v>
      </c>
      <c r="B46" s="58" t="s">
        <v>75</v>
      </c>
      <c r="C46" s="37"/>
      <c r="D46" s="47">
        <v>0</v>
      </c>
      <c r="E46" s="34"/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28">
        <v>0</v>
      </c>
      <c r="L46" s="38"/>
      <c r="M46" s="33">
        <v>0</v>
      </c>
      <c r="N46" s="44" t="s">
        <v>73</v>
      </c>
      <c r="O46" s="33"/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</row>
    <row r="47" spans="1:21" ht="57" hidden="1">
      <c r="A47" s="41" t="s">
        <v>71</v>
      </c>
      <c r="B47" s="58" t="s">
        <v>76</v>
      </c>
      <c r="C47" s="47"/>
      <c r="D47" s="47">
        <v>0</v>
      </c>
      <c r="E47" s="42"/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28">
        <v>0</v>
      </c>
      <c r="L47" s="55"/>
      <c r="M47" s="47">
        <v>0</v>
      </c>
      <c r="N47" s="59"/>
      <c r="O47" s="47"/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</row>
    <row r="48" spans="1:21" ht="45" hidden="1">
      <c r="A48" s="60" t="s">
        <v>77</v>
      </c>
      <c r="B48" s="61" t="s">
        <v>72</v>
      </c>
      <c r="C48" s="40"/>
      <c r="D48" s="25">
        <v>0</v>
      </c>
      <c r="E48" s="42"/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8">
        <v>0</v>
      </c>
      <c r="L48" s="43"/>
      <c r="M48" s="25">
        <v>0</v>
      </c>
      <c r="N48" s="44" t="s">
        <v>78</v>
      </c>
      <c r="O48" s="25"/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</row>
    <row r="49" spans="1:21" ht="57" hidden="1">
      <c r="A49" s="41" t="s">
        <v>77</v>
      </c>
      <c r="B49" s="58" t="s">
        <v>74</v>
      </c>
      <c r="C49" s="46"/>
      <c r="D49" s="47">
        <v>0</v>
      </c>
      <c r="E49" s="42"/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28">
        <v>0</v>
      </c>
      <c r="L49" s="55"/>
      <c r="M49" s="47">
        <v>0</v>
      </c>
      <c r="N49" s="62"/>
      <c r="O49" s="47"/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</row>
    <row r="50" spans="1:21" ht="45" hidden="1">
      <c r="A50" s="41" t="s">
        <v>77</v>
      </c>
      <c r="B50" s="58" t="s">
        <v>75</v>
      </c>
      <c r="C50" s="40"/>
      <c r="D50" s="25">
        <v>0</v>
      </c>
      <c r="E50" s="42"/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8">
        <v>0</v>
      </c>
      <c r="L50" s="43"/>
      <c r="M50" s="25">
        <v>0</v>
      </c>
      <c r="N50" s="44" t="s">
        <v>79</v>
      </c>
      <c r="O50" s="25"/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</row>
    <row r="51" spans="1:21" ht="57" hidden="1">
      <c r="A51" s="41" t="s">
        <v>77</v>
      </c>
      <c r="B51" s="58" t="s">
        <v>80</v>
      </c>
      <c r="C51" s="46"/>
      <c r="D51" s="47">
        <v>0</v>
      </c>
      <c r="E51" s="42"/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28">
        <v>0</v>
      </c>
      <c r="L51" s="55"/>
      <c r="M51" s="47">
        <v>0</v>
      </c>
      <c r="N51" s="44" t="s">
        <v>70</v>
      </c>
      <c r="O51" s="47"/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</row>
    <row r="52" spans="1:21" ht="45" hidden="1">
      <c r="A52" s="25" t="s">
        <v>81</v>
      </c>
      <c r="B52" s="26" t="s">
        <v>82</v>
      </c>
      <c r="C52" s="46"/>
      <c r="D52" s="47">
        <v>0</v>
      </c>
      <c r="E52" s="63"/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28">
        <v>0</v>
      </c>
      <c r="L52" s="65"/>
      <c r="M52" s="64">
        <v>0</v>
      </c>
      <c r="N52" s="66" t="s">
        <v>70</v>
      </c>
      <c r="O52" s="64"/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</row>
    <row r="53" spans="1:21" ht="45" hidden="1">
      <c r="A53" s="41" t="s">
        <v>83</v>
      </c>
      <c r="B53" s="58" t="s">
        <v>84</v>
      </c>
      <c r="C53" s="46"/>
      <c r="D53" s="47">
        <v>0</v>
      </c>
      <c r="E53" s="42"/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28">
        <v>0</v>
      </c>
      <c r="L53" s="55"/>
      <c r="M53" s="47">
        <v>0</v>
      </c>
      <c r="N53" s="44" t="s">
        <v>85</v>
      </c>
      <c r="O53" s="47"/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</row>
    <row r="54" spans="1:21" ht="45" hidden="1">
      <c r="A54" s="41" t="s">
        <v>86</v>
      </c>
      <c r="B54" s="58" t="s">
        <v>87</v>
      </c>
      <c r="C54" s="46"/>
      <c r="D54" s="47">
        <v>0</v>
      </c>
      <c r="E54" s="42"/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28">
        <v>0</v>
      </c>
      <c r="L54" s="55"/>
      <c r="M54" s="47">
        <v>0</v>
      </c>
      <c r="N54" s="44" t="s">
        <v>79</v>
      </c>
      <c r="O54" s="47"/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</row>
    <row r="55" spans="1:21" ht="15.75">
      <c r="A55" s="25" t="s">
        <v>88</v>
      </c>
      <c r="B55" s="56" t="s">
        <v>89</v>
      </c>
      <c r="C55" s="46"/>
      <c r="D55" s="33">
        <f>D57+D63</f>
        <v>22.083000000000002</v>
      </c>
      <c r="E55" s="33">
        <f t="shared" ref="E55:U55" si="14">E57+E63</f>
        <v>0</v>
      </c>
      <c r="F55" s="33">
        <f t="shared" si="14"/>
        <v>21.877000000000002</v>
      </c>
      <c r="G55" s="33">
        <f t="shared" si="14"/>
        <v>0</v>
      </c>
      <c r="H55" s="33">
        <f t="shared" si="14"/>
        <v>0</v>
      </c>
      <c r="I55" s="33">
        <f t="shared" si="14"/>
        <v>19.877000000000002</v>
      </c>
      <c r="J55" s="33">
        <f t="shared" si="14"/>
        <v>0</v>
      </c>
      <c r="K55" s="33">
        <f t="shared" si="14"/>
        <v>16.564166666666669</v>
      </c>
      <c r="L55" s="33">
        <f t="shared" si="14"/>
        <v>0</v>
      </c>
      <c r="M55" s="33">
        <f t="shared" si="14"/>
        <v>0</v>
      </c>
      <c r="N55" s="33">
        <f t="shared" si="14"/>
        <v>0</v>
      </c>
      <c r="O55" s="33">
        <f t="shared" si="14"/>
        <v>0</v>
      </c>
      <c r="P55" s="33">
        <f t="shared" si="14"/>
        <v>0</v>
      </c>
      <c r="Q55" s="33">
        <f t="shared" si="14"/>
        <v>0</v>
      </c>
      <c r="R55" s="33">
        <f t="shared" si="14"/>
        <v>0</v>
      </c>
      <c r="S55" s="33">
        <f t="shared" si="14"/>
        <v>0</v>
      </c>
      <c r="T55" s="33">
        <f t="shared" si="14"/>
        <v>9.9999999999999995E-8</v>
      </c>
      <c r="U55" s="33">
        <f t="shared" si="14"/>
        <v>0</v>
      </c>
    </row>
    <row r="56" spans="1:21" ht="15.75">
      <c r="A56" s="41" t="s">
        <v>90</v>
      </c>
      <c r="B56" s="56" t="s">
        <v>91</v>
      </c>
      <c r="C56" s="37"/>
      <c r="D56" s="33">
        <v>0</v>
      </c>
      <c r="E56" s="34"/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/>
      <c r="M56" s="33"/>
      <c r="N56" s="44"/>
      <c r="O56" s="33"/>
      <c r="P56" s="54">
        <v>0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</row>
    <row r="57" spans="1:21" ht="31.5">
      <c r="A57" s="41" t="s">
        <v>92</v>
      </c>
      <c r="B57" s="57" t="s">
        <v>93</v>
      </c>
      <c r="C57" s="67"/>
      <c r="D57" s="68">
        <f>SUM(D58:D62)</f>
        <v>19.877000000000002</v>
      </c>
      <c r="E57" s="69"/>
      <c r="F57" s="68">
        <f>SUM(F58:F62)</f>
        <v>21.877000000000002</v>
      </c>
      <c r="G57" s="68">
        <f>SUM(G58:G62)</f>
        <v>0</v>
      </c>
      <c r="H57" s="68">
        <f>SUM(H58:H62)</f>
        <v>0</v>
      </c>
      <c r="I57" s="68">
        <f>SUM(I58:I62)</f>
        <v>19.877000000000002</v>
      </c>
      <c r="J57" s="69">
        <f t="shared" ref="J57" si="15">SUM(J58:J60)</f>
        <v>0</v>
      </c>
      <c r="K57" s="68">
        <f>SUM(K58:K62)</f>
        <v>16.564166666666669</v>
      </c>
      <c r="L57" s="69"/>
      <c r="M57" s="69"/>
      <c r="N57" s="70"/>
      <c r="O57" s="70"/>
      <c r="P57" s="69">
        <f t="shared" ref="P57:U57" si="16">SUM(P58:P60)</f>
        <v>0</v>
      </c>
      <c r="Q57" s="69">
        <f t="shared" si="16"/>
        <v>0</v>
      </c>
      <c r="R57" s="69">
        <f t="shared" si="16"/>
        <v>0</v>
      </c>
      <c r="S57" s="69">
        <f t="shared" si="16"/>
        <v>0</v>
      </c>
      <c r="T57" s="69">
        <f t="shared" si="16"/>
        <v>9.9999999999999995E-8</v>
      </c>
      <c r="U57" s="69">
        <f t="shared" si="16"/>
        <v>0</v>
      </c>
    </row>
    <row r="58" spans="1:21" ht="47.25">
      <c r="A58" s="107" t="s">
        <v>94</v>
      </c>
      <c r="B58" s="71" t="s">
        <v>146</v>
      </c>
      <c r="C58" s="72" t="s">
        <v>158</v>
      </c>
      <c r="D58" s="73">
        <v>14.406000000000001</v>
      </c>
      <c r="E58" s="74" t="s">
        <v>95</v>
      </c>
      <c r="F58" s="75">
        <f>SUM(G58:J58)</f>
        <v>14.406000000000001</v>
      </c>
      <c r="G58" s="75">
        <v>0</v>
      </c>
      <c r="H58" s="75">
        <v>0</v>
      </c>
      <c r="I58" s="75">
        <f>D58</f>
        <v>14.406000000000001</v>
      </c>
      <c r="J58" s="75">
        <v>0</v>
      </c>
      <c r="K58" s="76">
        <f>D58/1.2</f>
        <v>12.005000000000001</v>
      </c>
      <c r="L58" s="77" t="s">
        <v>96</v>
      </c>
      <c r="M58" s="75" t="s">
        <v>96</v>
      </c>
      <c r="N58" s="78" t="s">
        <v>70</v>
      </c>
      <c r="O58" s="77"/>
      <c r="P58" s="79">
        <v>0</v>
      </c>
      <c r="Q58" s="80">
        <v>0</v>
      </c>
      <c r="R58" s="80">
        <v>0</v>
      </c>
      <c r="S58" s="80">
        <v>0</v>
      </c>
      <c r="T58" s="80">
        <v>0</v>
      </c>
      <c r="U58" s="80">
        <v>0</v>
      </c>
    </row>
    <row r="59" spans="1:21" s="81" customFormat="1" ht="31.5">
      <c r="A59" s="107" t="s">
        <v>97</v>
      </c>
      <c r="B59" s="106" t="s">
        <v>147</v>
      </c>
      <c r="C59" s="72" t="s">
        <v>159</v>
      </c>
      <c r="D59" s="73">
        <v>0.77700000000000002</v>
      </c>
      <c r="E59" s="74" t="s">
        <v>95</v>
      </c>
      <c r="F59" s="75">
        <f>SUM(G59:J59)</f>
        <v>0.77700000000000002</v>
      </c>
      <c r="G59" s="75">
        <v>0</v>
      </c>
      <c r="H59" s="75">
        <v>0</v>
      </c>
      <c r="I59" s="75">
        <f>D59</f>
        <v>0.77700000000000002</v>
      </c>
      <c r="J59" s="75">
        <v>0</v>
      </c>
      <c r="K59" s="76">
        <f>D59/1.2</f>
        <v>0.64750000000000008</v>
      </c>
      <c r="L59" s="77" t="s">
        <v>96</v>
      </c>
      <c r="M59" s="75" t="s">
        <v>96</v>
      </c>
      <c r="N59" s="78" t="s">
        <v>70</v>
      </c>
      <c r="O59" s="77"/>
      <c r="P59" s="79">
        <v>0</v>
      </c>
      <c r="Q59" s="80">
        <v>0</v>
      </c>
      <c r="R59" s="80">
        <v>0</v>
      </c>
      <c r="S59" s="80">
        <v>0</v>
      </c>
      <c r="T59" s="80">
        <v>0</v>
      </c>
      <c r="U59" s="80">
        <v>0</v>
      </c>
    </row>
    <row r="60" spans="1:21" s="81" customFormat="1" ht="31.5">
      <c r="A60" s="107" t="s">
        <v>98</v>
      </c>
      <c r="B60" s="106" t="s">
        <v>148</v>
      </c>
      <c r="C60" s="72" t="s">
        <v>160</v>
      </c>
      <c r="D60" s="73">
        <v>0.91700000000000004</v>
      </c>
      <c r="E60" s="74" t="s">
        <v>95</v>
      </c>
      <c r="F60" s="75">
        <f>SUM(G60:J60)</f>
        <v>0.91700000000000004</v>
      </c>
      <c r="G60" s="75">
        <v>0</v>
      </c>
      <c r="H60" s="75">
        <v>0</v>
      </c>
      <c r="I60" s="75">
        <f>D60</f>
        <v>0.91700000000000004</v>
      </c>
      <c r="J60" s="75">
        <v>0</v>
      </c>
      <c r="K60" s="76">
        <f>D60/1.2</f>
        <v>0.76416666666666677</v>
      </c>
      <c r="L60" s="77" t="s">
        <v>96</v>
      </c>
      <c r="M60" s="75" t="s">
        <v>96</v>
      </c>
      <c r="N60" s="78" t="s">
        <v>70</v>
      </c>
      <c r="O60" s="77"/>
      <c r="P60" s="79">
        <v>0</v>
      </c>
      <c r="Q60" s="80">
        <v>0</v>
      </c>
      <c r="R60" s="80">
        <v>0</v>
      </c>
      <c r="S60" s="80">
        <v>0</v>
      </c>
      <c r="T60" s="80">
        <v>9.9999999999999995E-8</v>
      </c>
      <c r="U60" s="80">
        <v>0</v>
      </c>
    </row>
    <row r="61" spans="1:21" s="81" customFormat="1" ht="31.5">
      <c r="A61" s="107" t="s">
        <v>150</v>
      </c>
      <c r="B61" s="106" t="s">
        <v>149</v>
      </c>
      <c r="C61" s="72" t="s">
        <v>161</v>
      </c>
      <c r="D61" s="108">
        <v>0.46600000000000003</v>
      </c>
      <c r="E61" s="74" t="s">
        <v>95</v>
      </c>
      <c r="F61" s="75">
        <f t="shared" ref="F61:F62" si="17">SUM(G61:J61)</f>
        <v>0.46600000000000003</v>
      </c>
      <c r="G61" s="75">
        <v>0</v>
      </c>
      <c r="H61" s="75">
        <v>0</v>
      </c>
      <c r="I61" s="75">
        <f t="shared" ref="I61:I62" si="18">D61</f>
        <v>0.46600000000000003</v>
      </c>
      <c r="J61" s="75">
        <v>0</v>
      </c>
      <c r="K61" s="76">
        <f t="shared" ref="K61:K62" si="19">D61/1.2</f>
        <v>0.38833333333333336</v>
      </c>
      <c r="L61" s="77" t="s">
        <v>96</v>
      </c>
      <c r="M61" s="75" t="s">
        <v>96</v>
      </c>
      <c r="N61" s="78" t="s">
        <v>70</v>
      </c>
      <c r="O61" s="77"/>
      <c r="P61" s="79">
        <v>0</v>
      </c>
      <c r="Q61" s="80">
        <v>0</v>
      </c>
      <c r="R61" s="80">
        <v>0</v>
      </c>
      <c r="S61" s="80">
        <v>0</v>
      </c>
      <c r="T61" s="80">
        <v>9.9999999999999995E-8</v>
      </c>
      <c r="U61" s="80">
        <v>0</v>
      </c>
    </row>
    <row r="62" spans="1:21" s="81" customFormat="1" ht="47.25">
      <c r="A62" s="107" t="s">
        <v>152</v>
      </c>
      <c r="B62" s="106" t="s">
        <v>151</v>
      </c>
      <c r="C62" s="72" t="s">
        <v>162</v>
      </c>
      <c r="D62" s="108">
        <v>3.3109999999999999</v>
      </c>
      <c r="E62" s="74" t="s">
        <v>95</v>
      </c>
      <c r="F62" s="75">
        <f t="shared" si="17"/>
        <v>5.3109999999999999</v>
      </c>
      <c r="G62" s="75">
        <v>0</v>
      </c>
      <c r="H62" s="75">
        <v>0</v>
      </c>
      <c r="I62" s="75">
        <f t="shared" si="18"/>
        <v>3.3109999999999999</v>
      </c>
      <c r="J62" s="75">
        <v>2</v>
      </c>
      <c r="K62" s="76">
        <f t="shared" si="19"/>
        <v>2.7591666666666668</v>
      </c>
      <c r="L62" s="77" t="s">
        <v>96</v>
      </c>
      <c r="M62" s="75" t="s">
        <v>96</v>
      </c>
      <c r="N62" s="78" t="s">
        <v>70</v>
      </c>
      <c r="O62" s="77"/>
      <c r="P62" s="79">
        <v>0</v>
      </c>
      <c r="Q62" s="80">
        <v>0</v>
      </c>
      <c r="R62" s="80">
        <v>0</v>
      </c>
      <c r="S62" s="80">
        <v>0</v>
      </c>
      <c r="T62" s="80">
        <v>9.9999999999999995E-8</v>
      </c>
      <c r="U62" s="80">
        <v>0</v>
      </c>
    </row>
    <row r="63" spans="1:21" ht="31.5">
      <c r="A63" s="25" t="s">
        <v>99</v>
      </c>
      <c r="B63" s="82" t="s">
        <v>100</v>
      </c>
      <c r="C63" s="83"/>
      <c r="D63" s="84">
        <f>D64+D65</f>
        <v>2.206</v>
      </c>
      <c r="E63" s="85"/>
      <c r="F63" s="69">
        <f t="shared" ref="F63:K63" si="20">SUM(F64)</f>
        <v>0</v>
      </c>
      <c r="G63" s="69">
        <f t="shared" si="20"/>
        <v>0</v>
      </c>
      <c r="H63" s="69">
        <f t="shared" si="20"/>
        <v>0</v>
      </c>
      <c r="I63" s="69">
        <f t="shared" si="20"/>
        <v>0</v>
      </c>
      <c r="J63" s="69">
        <f t="shared" si="20"/>
        <v>0</v>
      </c>
      <c r="K63" s="69">
        <f t="shared" si="20"/>
        <v>0</v>
      </c>
      <c r="L63" s="85"/>
      <c r="M63" s="69"/>
      <c r="N63" s="67"/>
      <c r="O63" s="86"/>
      <c r="P63" s="87">
        <f>P64</f>
        <v>0</v>
      </c>
      <c r="Q63" s="87">
        <f>Q64</f>
        <v>0</v>
      </c>
      <c r="R63" s="87">
        <f>R64</f>
        <v>0</v>
      </c>
      <c r="S63" s="87">
        <f>S64</f>
        <v>0</v>
      </c>
      <c r="T63" s="87">
        <f>T64</f>
        <v>0</v>
      </c>
      <c r="U63" s="88">
        <v>0</v>
      </c>
    </row>
    <row r="64" spans="1:21" ht="15.75">
      <c r="A64" s="41" t="s">
        <v>101</v>
      </c>
      <c r="B64" s="89" t="s">
        <v>102</v>
      </c>
      <c r="C64" s="83"/>
      <c r="D64" s="69">
        <f>SUM(D65:D67)</f>
        <v>2.206</v>
      </c>
      <c r="E64" s="85"/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  <c r="P64" s="69">
        <v>0</v>
      </c>
      <c r="Q64" s="69">
        <v>0</v>
      </c>
      <c r="R64" s="69">
        <v>0</v>
      </c>
      <c r="S64" s="69">
        <v>0</v>
      </c>
      <c r="T64" s="69">
        <v>0</v>
      </c>
      <c r="U64" s="69">
        <v>0</v>
      </c>
    </row>
    <row r="65" spans="1:21" ht="28.5">
      <c r="A65" s="41" t="s">
        <v>103</v>
      </c>
      <c r="B65" s="61" t="s">
        <v>104</v>
      </c>
      <c r="C65" s="83"/>
      <c r="D65" s="90">
        <v>0</v>
      </c>
      <c r="E65" s="42" t="s">
        <v>95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28">
        <v>0</v>
      </c>
      <c r="L65" s="86">
        <v>0</v>
      </c>
      <c r="M65" s="70">
        <v>0</v>
      </c>
      <c r="N65" s="67">
        <v>0</v>
      </c>
      <c r="O65" s="86"/>
      <c r="P65" s="91">
        <v>0</v>
      </c>
      <c r="Q65" s="92">
        <v>0</v>
      </c>
      <c r="R65" s="93">
        <v>0</v>
      </c>
      <c r="S65" s="94">
        <v>0</v>
      </c>
      <c r="T65" s="95">
        <v>0</v>
      </c>
      <c r="U65" s="94">
        <v>0</v>
      </c>
    </row>
    <row r="66" spans="1:21" ht="45">
      <c r="A66" s="109" t="s">
        <v>153</v>
      </c>
      <c r="B66" s="110" t="s">
        <v>154</v>
      </c>
      <c r="C66" s="77" t="s">
        <v>163</v>
      </c>
      <c r="D66" s="108">
        <v>0.112</v>
      </c>
      <c r="E66" s="74" t="s">
        <v>95</v>
      </c>
      <c r="F66" s="75">
        <f t="shared" ref="F66:F67" si="21">SUM(G66:J66)</f>
        <v>2.1120000000000001</v>
      </c>
      <c r="G66" s="75">
        <v>0</v>
      </c>
      <c r="H66" s="75">
        <v>0</v>
      </c>
      <c r="I66" s="75">
        <f t="shared" ref="I66:I67" si="22">D66</f>
        <v>0.112</v>
      </c>
      <c r="J66" s="75">
        <v>2</v>
      </c>
      <c r="K66" s="76">
        <f t="shared" ref="K66:K67" si="23">D66/1.2</f>
        <v>9.3333333333333338E-2</v>
      </c>
      <c r="L66" s="77" t="s">
        <v>96</v>
      </c>
      <c r="M66" s="75" t="s">
        <v>96</v>
      </c>
      <c r="N66" s="78" t="s">
        <v>70</v>
      </c>
      <c r="O66" s="77"/>
      <c r="P66" s="79">
        <v>0</v>
      </c>
      <c r="Q66" s="80">
        <v>0</v>
      </c>
      <c r="R66" s="80">
        <v>0</v>
      </c>
      <c r="S66" s="80">
        <v>0</v>
      </c>
      <c r="T66" s="80">
        <v>9.9999999999999995E-8</v>
      </c>
      <c r="U66" s="80">
        <v>0</v>
      </c>
    </row>
    <row r="67" spans="1:21" ht="45">
      <c r="A67" s="109" t="s">
        <v>155</v>
      </c>
      <c r="B67" s="110" t="s">
        <v>156</v>
      </c>
      <c r="C67" s="77" t="s">
        <v>164</v>
      </c>
      <c r="D67" s="108">
        <v>2.0939999999999999</v>
      </c>
      <c r="E67" s="74" t="s">
        <v>95</v>
      </c>
      <c r="F67" s="75">
        <f t="shared" si="21"/>
        <v>4.0939999999999994</v>
      </c>
      <c r="G67" s="75">
        <v>0</v>
      </c>
      <c r="H67" s="75">
        <v>0</v>
      </c>
      <c r="I67" s="75">
        <f t="shared" si="22"/>
        <v>2.0939999999999999</v>
      </c>
      <c r="J67" s="75">
        <v>2</v>
      </c>
      <c r="K67" s="76">
        <f t="shared" si="23"/>
        <v>1.7449999999999999</v>
      </c>
      <c r="L67" s="77" t="s">
        <v>96</v>
      </c>
      <c r="M67" s="75" t="s">
        <v>96</v>
      </c>
      <c r="N67" s="78" t="s">
        <v>70</v>
      </c>
      <c r="O67" s="77"/>
      <c r="P67" s="79">
        <v>0</v>
      </c>
      <c r="Q67" s="80">
        <v>0</v>
      </c>
      <c r="R67" s="80">
        <v>0</v>
      </c>
      <c r="S67" s="80">
        <v>0</v>
      </c>
      <c r="T67" s="80">
        <v>9.9999999999999995E-8</v>
      </c>
      <c r="U67" s="80">
        <v>0</v>
      </c>
    </row>
    <row r="68" spans="1:21">
      <c r="A68" s="25" t="s">
        <v>105</v>
      </c>
      <c r="B68" s="96" t="s">
        <v>106</v>
      </c>
      <c r="C68" s="83"/>
      <c r="D68" s="70">
        <v>0</v>
      </c>
      <c r="E68" s="42" t="s">
        <v>95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28">
        <v>0</v>
      </c>
      <c r="L68" s="86">
        <v>0</v>
      </c>
      <c r="M68" s="70">
        <v>0</v>
      </c>
      <c r="N68" s="67">
        <v>0</v>
      </c>
      <c r="O68" s="86"/>
      <c r="P68" s="87">
        <v>0</v>
      </c>
      <c r="Q68" s="92">
        <v>0</v>
      </c>
      <c r="R68" s="93">
        <v>0</v>
      </c>
      <c r="S68" s="94">
        <v>0</v>
      </c>
      <c r="T68" s="95">
        <v>9.9999999999999995E-7</v>
      </c>
      <c r="U68" s="94">
        <v>0</v>
      </c>
    </row>
    <row r="69" spans="1:21" ht="28.5">
      <c r="A69" s="41" t="s">
        <v>107</v>
      </c>
      <c r="B69" s="61" t="s">
        <v>108</v>
      </c>
      <c r="C69" s="83"/>
      <c r="D69" s="70">
        <v>0</v>
      </c>
      <c r="E69" s="42" t="s">
        <v>95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28">
        <v>0</v>
      </c>
      <c r="L69" s="86">
        <v>0</v>
      </c>
      <c r="M69" s="70">
        <v>0</v>
      </c>
      <c r="N69" s="67">
        <v>0</v>
      </c>
      <c r="O69" s="86"/>
      <c r="P69" s="91">
        <v>0</v>
      </c>
      <c r="Q69" s="92">
        <v>0</v>
      </c>
      <c r="R69" s="93">
        <v>0</v>
      </c>
      <c r="S69" s="94">
        <v>0</v>
      </c>
      <c r="T69" s="95">
        <v>0</v>
      </c>
      <c r="U69" s="94">
        <v>0</v>
      </c>
    </row>
    <row r="70" spans="1:21">
      <c r="A70" s="41" t="s">
        <v>109</v>
      </c>
      <c r="B70" s="61" t="s">
        <v>110</v>
      </c>
      <c r="C70" s="83"/>
      <c r="D70" s="97">
        <v>0</v>
      </c>
      <c r="E70" s="42" t="s">
        <v>95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28">
        <v>0</v>
      </c>
      <c r="L70" s="86">
        <v>0</v>
      </c>
      <c r="M70" s="70">
        <v>0</v>
      </c>
      <c r="N70" s="67">
        <v>0</v>
      </c>
      <c r="O70" s="86"/>
      <c r="P70" s="91">
        <v>0</v>
      </c>
      <c r="Q70" s="92">
        <v>0</v>
      </c>
      <c r="R70" s="93">
        <v>0</v>
      </c>
      <c r="S70" s="94">
        <v>0</v>
      </c>
      <c r="T70" s="95">
        <v>9.9999999999999995E-7</v>
      </c>
      <c r="U70" s="94">
        <v>0</v>
      </c>
    </row>
    <row r="71" spans="1:21">
      <c r="A71" s="41" t="s">
        <v>111</v>
      </c>
      <c r="B71" s="61" t="s">
        <v>112</v>
      </c>
      <c r="C71" s="83"/>
      <c r="D71" s="90">
        <v>0</v>
      </c>
      <c r="E71" s="42" t="s">
        <v>95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28">
        <v>0</v>
      </c>
      <c r="L71" s="86">
        <v>0</v>
      </c>
      <c r="M71" s="70">
        <v>0</v>
      </c>
      <c r="N71" s="67">
        <v>0</v>
      </c>
      <c r="O71" s="86"/>
      <c r="P71" s="91">
        <v>0</v>
      </c>
      <c r="Q71" s="92">
        <v>0</v>
      </c>
      <c r="R71" s="93">
        <v>0</v>
      </c>
      <c r="S71" s="94">
        <v>0</v>
      </c>
      <c r="T71" s="95">
        <v>0</v>
      </c>
      <c r="U71" s="94">
        <v>0</v>
      </c>
    </row>
    <row r="72" spans="1:21" ht="28.5">
      <c r="A72" s="41" t="s">
        <v>113</v>
      </c>
      <c r="B72" s="61" t="s">
        <v>114</v>
      </c>
      <c r="C72" s="83"/>
      <c r="D72" s="70">
        <v>0</v>
      </c>
      <c r="E72" s="42" t="s">
        <v>95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28">
        <v>0</v>
      </c>
      <c r="L72" s="86">
        <v>0</v>
      </c>
      <c r="M72" s="70">
        <v>0</v>
      </c>
      <c r="N72" s="67">
        <v>0</v>
      </c>
      <c r="O72" s="86"/>
      <c r="P72" s="91">
        <v>0</v>
      </c>
      <c r="Q72" s="92">
        <v>0</v>
      </c>
      <c r="R72" s="93">
        <v>0</v>
      </c>
      <c r="S72" s="94">
        <v>0</v>
      </c>
      <c r="T72" s="95">
        <v>0</v>
      </c>
      <c r="U72" s="94">
        <v>0</v>
      </c>
    </row>
    <row r="73" spans="1:21" ht="28.5">
      <c r="A73" s="41" t="s">
        <v>115</v>
      </c>
      <c r="B73" s="61" t="s">
        <v>116</v>
      </c>
      <c r="C73" s="83"/>
      <c r="D73" s="70">
        <v>0</v>
      </c>
      <c r="E73" s="42" t="s">
        <v>95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28">
        <v>0</v>
      </c>
      <c r="L73" s="86">
        <v>0</v>
      </c>
      <c r="M73" s="70">
        <v>0</v>
      </c>
      <c r="N73" s="67">
        <v>0</v>
      </c>
      <c r="O73" s="86"/>
      <c r="P73" s="91">
        <v>0</v>
      </c>
      <c r="Q73" s="92">
        <v>0</v>
      </c>
      <c r="R73" s="93">
        <v>0</v>
      </c>
      <c r="S73" s="94">
        <v>0</v>
      </c>
      <c r="T73" s="95">
        <v>0</v>
      </c>
      <c r="U73" s="94">
        <v>0</v>
      </c>
    </row>
    <row r="74" spans="1:21" ht="28.5">
      <c r="A74" s="41" t="s">
        <v>117</v>
      </c>
      <c r="B74" s="61" t="s">
        <v>118</v>
      </c>
      <c r="C74" s="83"/>
      <c r="D74" s="70">
        <v>0</v>
      </c>
      <c r="E74" s="42" t="s">
        <v>95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28">
        <v>0</v>
      </c>
      <c r="L74" s="86">
        <v>0</v>
      </c>
      <c r="M74" s="70">
        <v>0</v>
      </c>
      <c r="N74" s="67">
        <v>0</v>
      </c>
      <c r="O74" s="86"/>
      <c r="P74" s="91">
        <v>0</v>
      </c>
      <c r="Q74" s="92">
        <v>0</v>
      </c>
      <c r="R74" s="93">
        <v>0</v>
      </c>
      <c r="S74" s="94">
        <v>0</v>
      </c>
      <c r="T74" s="95">
        <v>0</v>
      </c>
      <c r="U74" s="94">
        <v>0</v>
      </c>
    </row>
    <row r="75" spans="1:21" ht="28.5">
      <c r="A75" s="41" t="s">
        <v>119</v>
      </c>
      <c r="B75" s="61" t="s">
        <v>120</v>
      </c>
      <c r="C75" s="83"/>
      <c r="D75" s="70">
        <v>0</v>
      </c>
      <c r="E75" s="42" t="s">
        <v>95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28">
        <v>0</v>
      </c>
      <c r="L75" s="86">
        <v>0</v>
      </c>
      <c r="M75" s="70">
        <v>0</v>
      </c>
      <c r="N75" s="67">
        <v>0</v>
      </c>
      <c r="O75" s="86"/>
      <c r="P75" s="91">
        <v>0</v>
      </c>
      <c r="Q75" s="92">
        <v>0</v>
      </c>
      <c r="R75" s="93">
        <v>0</v>
      </c>
      <c r="S75" s="94">
        <v>0</v>
      </c>
      <c r="T75" s="95">
        <v>0</v>
      </c>
      <c r="U75" s="94">
        <v>0</v>
      </c>
    </row>
    <row r="76" spans="1:21" ht="28.5">
      <c r="A76" s="41" t="s">
        <v>121</v>
      </c>
      <c r="B76" s="61" t="s">
        <v>122</v>
      </c>
      <c r="C76" s="83"/>
      <c r="D76" s="70">
        <v>0</v>
      </c>
      <c r="E76" s="42" t="s">
        <v>95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28">
        <v>0</v>
      </c>
      <c r="L76" s="86">
        <v>0</v>
      </c>
      <c r="M76" s="70">
        <v>0</v>
      </c>
      <c r="N76" s="67">
        <v>0</v>
      </c>
      <c r="O76" s="86"/>
      <c r="P76" s="91">
        <v>0</v>
      </c>
      <c r="Q76" s="92">
        <v>0</v>
      </c>
      <c r="R76" s="93">
        <v>0</v>
      </c>
      <c r="S76" s="94">
        <v>0</v>
      </c>
      <c r="T76" s="95">
        <v>0</v>
      </c>
      <c r="U76" s="94">
        <v>0</v>
      </c>
    </row>
    <row r="77" spans="1:21" ht="30">
      <c r="A77" s="25" t="s">
        <v>123</v>
      </c>
      <c r="B77" s="96" t="s">
        <v>124</v>
      </c>
      <c r="C77" s="83"/>
      <c r="D77" s="70">
        <v>0</v>
      </c>
      <c r="E77" s="42" t="s">
        <v>95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28">
        <v>0</v>
      </c>
      <c r="L77" s="86">
        <v>0</v>
      </c>
      <c r="M77" s="70">
        <v>0</v>
      </c>
      <c r="N77" s="67">
        <v>0</v>
      </c>
      <c r="O77" s="86"/>
      <c r="P77" s="98">
        <v>0</v>
      </c>
      <c r="Q77" s="92">
        <v>0</v>
      </c>
      <c r="R77" s="93">
        <v>0</v>
      </c>
      <c r="S77" s="94">
        <v>0</v>
      </c>
      <c r="T77" s="95">
        <v>0</v>
      </c>
      <c r="U77" s="94">
        <v>0</v>
      </c>
    </row>
    <row r="78" spans="1:21">
      <c r="A78" s="41" t="s">
        <v>125</v>
      </c>
      <c r="B78" s="61" t="s">
        <v>126</v>
      </c>
      <c r="C78" s="83"/>
      <c r="D78" s="70">
        <v>0</v>
      </c>
      <c r="E78" s="42" t="s">
        <v>95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28">
        <v>0</v>
      </c>
      <c r="L78" s="86">
        <v>0</v>
      </c>
      <c r="M78" s="70">
        <v>0</v>
      </c>
      <c r="N78" s="67">
        <v>0</v>
      </c>
      <c r="O78" s="86"/>
      <c r="P78" s="91">
        <v>0</v>
      </c>
      <c r="Q78" s="92">
        <v>0</v>
      </c>
      <c r="R78" s="93">
        <v>0</v>
      </c>
      <c r="S78" s="94">
        <v>0</v>
      </c>
      <c r="T78" s="95">
        <v>0</v>
      </c>
      <c r="U78" s="94">
        <v>0</v>
      </c>
    </row>
    <row r="79" spans="1:21" ht="28.5">
      <c r="A79" s="41" t="s">
        <v>127</v>
      </c>
      <c r="B79" s="61" t="s">
        <v>128</v>
      </c>
      <c r="C79" s="83"/>
      <c r="D79" s="70">
        <v>0</v>
      </c>
      <c r="E79" s="42" t="s">
        <v>95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28">
        <v>0</v>
      </c>
      <c r="L79" s="86">
        <v>0</v>
      </c>
      <c r="M79" s="70">
        <v>0</v>
      </c>
      <c r="N79" s="67">
        <v>0</v>
      </c>
      <c r="O79" s="86"/>
      <c r="P79" s="91">
        <v>0</v>
      </c>
      <c r="Q79" s="92">
        <v>0</v>
      </c>
      <c r="R79" s="93">
        <v>0</v>
      </c>
      <c r="S79" s="94">
        <v>0</v>
      </c>
      <c r="T79" s="95">
        <v>0</v>
      </c>
      <c r="U79" s="94">
        <v>0</v>
      </c>
    </row>
    <row r="80" spans="1:21" ht="30">
      <c r="A80" s="25" t="s">
        <v>129</v>
      </c>
      <c r="B80" s="96" t="s">
        <v>130</v>
      </c>
      <c r="C80" s="83"/>
      <c r="D80" s="70">
        <v>0</v>
      </c>
      <c r="E80" s="42" t="s">
        <v>95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28">
        <v>0</v>
      </c>
      <c r="L80" s="86">
        <v>0</v>
      </c>
      <c r="M80" s="70">
        <v>0</v>
      </c>
      <c r="N80" s="67">
        <v>0</v>
      </c>
      <c r="O80" s="86"/>
      <c r="P80" s="99">
        <v>0</v>
      </c>
      <c r="Q80" s="92">
        <v>0</v>
      </c>
      <c r="R80" s="93">
        <v>0</v>
      </c>
      <c r="S80" s="94">
        <v>0</v>
      </c>
      <c r="T80" s="95">
        <v>0</v>
      </c>
      <c r="U80" s="94">
        <v>0</v>
      </c>
    </row>
    <row r="81" spans="1:21" ht="30">
      <c r="A81" s="25" t="s">
        <v>131</v>
      </c>
      <c r="B81" s="96" t="s">
        <v>132</v>
      </c>
      <c r="C81" s="83"/>
      <c r="D81" s="70">
        <v>0</v>
      </c>
      <c r="E81" s="42" t="s">
        <v>95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28">
        <v>0</v>
      </c>
      <c r="L81" s="86">
        <v>0</v>
      </c>
      <c r="M81" s="70">
        <v>0</v>
      </c>
      <c r="N81" s="67">
        <v>0</v>
      </c>
      <c r="O81" s="86"/>
      <c r="P81" s="91">
        <v>0</v>
      </c>
      <c r="Q81" s="92">
        <v>0</v>
      </c>
      <c r="R81" s="93">
        <v>0</v>
      </c>
      <c r="S81" s="94">
        <v>0</v>
      </c>
      <c r="T81" s="95">
        <v>0</v>
      </c>
      <c r="U81" s="94">
        <v>0</v>
      </c>
    </row>
    <row r="82" spans="1:21" ht="28.5">
      <c r="A82" s="41" t="s">
        <v>133</v>
      </c>
      <c r="B82" s="61" t="s">
        <v>134</v>
      </c>
      <c r="C82" s="83"/>
      <c r="D82" s="70">
        <v>0</v>
      </c>
      <c r="E82" s="42" t="s">
        <v>95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28">
        <v>0</v>
      </c>
      <c r="L82" s="86">
        <v>0</v>
      </c>
      <c r="M82" s="70">
        <v>0</v>
      </c>
      <c r="N82" s="67">
        <v>0</v>
      </c>
      <c r="O82" s="86"/>
      <c r="P82" s="91">
        <v>0</v>
      </c>
      <c r="Q82" s="92">
        <v>0</v>
      </c>
      <c r="R82" s="93">
        <v>0</v>
      </c>
      <c r="S82" s="94">
        <v>0</v>
      </c>
      <c r="T82" s="95">
        <v>0</v>
      </c>
      <c r="U82" s="94">
        <v>0</v>
      </c>
    </row>
    <row r="83" spans="1:21" ht="28.5">
      <c r="A83" s="41" t="s">
        <v>135</v>
      </c>
      <c r="B83" s="61" t="s">
        <v>136</v>
      </c>
      <c r="C83" s="83"/>
      <c r="D83" s="70">
        <v>0</v>
      </c>
      <c r="E83" s="42" t="s">
        <v>95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28">
        <v>0</v>
      </c>
      <c r="L83" s="86">
        <v>0</v>
      </c>
      <c r="M83" s="70">
        <v>0</v>
      </c>
      <c r="N83" s="67">
        <v>0</v>
      </c>
      <c r="O83" s="86"/>
      <c r="P83" s="98">
        <v>0</v>
      </c>
      <c r="Q83" s="92">
        <v>0</v>
      </c>
      <c r="R83" s="93">
        <v>0</v>
      </c>
      <c r="S83" s="94">
        <v>0</v>
      </c>
      <c r="T83" s="95">
        <v>0</v>
      </c>
      <c r="U83" s="94">
        <v>0</v>
      </c>
    </row>
    <row r="84" spans="1:21" ht="28.5">
      <c r="A84" s="41" t="s">
        <v>137</v>
      </c>
      <c r="B84" s="61" t="s">
        <v>138</v>
      </c>
      <c r="C84" s="83"/>
      <c r="D84" s="70">
        <v>0</v>
      </c>
      <c r="E84" s="42" t="s">
        <v>95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28">
        <v>0</v>
      </c>
      <c r="L84" s="86">
        <v>0</v>
      </c>
      <c r="M84" s="70">
        <v>0</v>
      </c>
      <c r="N84" s="67">
        <v>0</v>
      </c>
      <c r="O84" s="86"/>
      <c r="P84" s="87">
        <v>0</v>
      </c>
      <c r="Q84" s="92">
        <v>0</v>
      </c>
      <c r="R84" s="93">
        <v>0</v>
      </c>
      <c r="S84" s="94">
        <v>0</v>
      </c>
      <c r="T84" s="95">
        <v>0</v>
      </c>
      <c r="U84" s="94">
        <v>0</v>
      </c>
    </row>
    <row r="85" spans="1:21" ht="15.75">
      <c r="A85" s="41" t="s">
        <v>139</v>
      </c>
      <c r="B85" s="89" t="s">
        <v>140</v>
      </c>
      <c r="C85" s="83"/>
      <c r="D85" s="97">
        <f>SUM(D86:D86)</f>
        <v>1.706</v>
      </c>
      <c r="E85" s="42"/>
      <c r="F85" s="97">
        <f t="shared" ref="F85:K85" si="24">SUM(F86:F86)</f>
        <v>1.706</v>
      </c>
      <c r="G85" s="97">
        <f t="shared" si="24"/>
        <v>0</v>
      </c>
      <c r="H85" s="97">
        <f t="shared" si="24"/>
        <v>0</v>
      </c>
      <c r="I85" s="97">
        <f t="shared" si="24"/>
        <v>1.706</v>
      </c>
      <c r="J85" s="97">
        <f t="shared" si="24"/>
        <v>0</v>
      </c>
      <c r="K85" s="97">
        <f t="shared" si="24"/>
        <v>1.4216666666666666</v>
      </c>
      <c r="L85" s="69"/>
      <c r="M85" s="69"/>
      <c r="N85" s="67"/>
      <c r="O85" s="86"/>
      <c r="P85" s="98">
        <f t="shared" ref="P85:U85" si="25">SUM(P86:P86)</f>
        <v>0</v>
      </c>
      <c r="Q85" s="98">
        <f t="shared" si="25"/>
        <v>0</v>
      </c>
      <c r="R85" s="98">
        <f t="shared" si="25"/>
        <v>0</v>
      </c>
      <c r="S85" s="98">
        <f t="shared" si="25"/>
        <v>0</v>
      </c>
      <c r="T85" s="98">
        <f t="shared" si="25"/>
        <v>0</v>
      </c>
      <c r="U85" s="98">
        <f t="shared" si="25"/>
        <v>0</v>
      </c>
    </row>
    <row r="86" spans="1:21" ht="94.5" customHeight="1">
      <c r="A86" s="100" t="s">
        <v>141</v>
      </c>
      <c r="B86" s="101" t="s">
        <v>157</v>
      </c>
      <c r="C86" s="102" t="s">
        <v>165</v>
      </c>
      <c r="D86" s="75">
        <v>1.706</v>
      </c>
      <c r="E86" s="74" t="s">
        <v>142</v>
      </c>
      <c r="F86" s="75">
        <f t="shared" ref="F86" si="26">SUM(G86:J86)</f>
        <v>1.706</v>
      </c>
      <c r="G86" s="75">
        <v>0</v>
      </c>
      <c r="H86" s="103">
        <v>0</v>
      </c>
      <c r="I86" s="75">
        <f>D86</f>
        <v>1.706</v>
      </c>
      <c r="J86" s="75">
        <v>0</v>
      </c>
      <c r="K86" s="75">
        <f t="shared" ref="K86" si="27">D86/1.2</f>
        <v>1.4216666666666666</v>
      </c>
      <c r="L86" s="104">
        <v>2020</v>
      </c>
      <c r="M86" s="75">
        <v>0</v>
      </c>
      <c r="N86" s="78" t="s">
        <v>70</v>
      </c>
      <c r="O86" s="77"/>
      <c r="P86" s="105">
        <v>0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</row>
  </sheetData>
  <mergeCells count="24">
    <mergeCell ref="L23:M24"/>
    <mergeCell ref="N23:N25"/>
    <mergeCell ref="O23:O25"/>
    <mergeCell ref="C23:C25"/>
    <mergeCell ref="D23:D25"/>
    <mergeCell ref="E23:E25"/>
    <mergeCell ref="F23:J24"/>
    <mergeCell ref="K23:K25"/>
    <mergeCell ref="P23:U23"/>
    <mergeCell ref="P24:Q24"/>
    <mergeCell ref="A16:S16"/>
    <mergeCell ref="R8:T8"/>
    <mergeCell ref="R9:T9"/>
    <mergeCell ref="R10:T10"/>
    <mergeCell ref="R11:T11"/>
    <mergeCell ref="R13:T13"/>
    <mergeCell ref="R24:S24"/>
    <mergeCell ref="T24:U24"/>
    <mergeCell ref="A18:S18"/>
    <mergeCell ref="A19:S19"/>
    <mergeCell ref="A21:I21"/>
    <mergeCell ref="A22:R22"/>
    <mergeCell ref="A23:A25"/>
    <mergeCell ref="B23:B25"/>
  </mergeCells>
  <conditionalFormatting sqref="D27 N27:U27">
    <cfRule type="expression" dxfId="1" priority="2">
      <formula>D27&gt;0</formula>
    </cfRule>
  </conditionalFormatting>
  <conditionalFormatting sqref="E27:M27">
    <cfRule type="expression" dxfId="0" priority="1">
      <formula>E27&gt;0</formula>
    </cfRule>
  </conditionalFormatting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ИВН 20-24</vt:lpstr>
      <vt:lpstr>'14 ИВН 20-24'!Область_печати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2018-09-25T10:12:26Z</dcterms:created>
  <dcterms:modified xsi:type="dcterms:W3CDTF">2020-01-22T07:38:08Z</dcterms:modified>
</cp:coreProperties>
</file>